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5學年閱讀\106年度國中小學圖書採購暨10萬英語圖書\0515\"/>
    </mc:Choice>
  </mc:AlternateContent>
  <bookViews>
    <workbookView xWindow="0" yWindow="0" windowWidth="21570" windowHeight="9330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G146" i="1" l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88" i="1"/>
  <c r="I87" i="1"/>
  <c r="I86" i="1"/>
  <c r="I85" i="1"/>
  <c r="I82" i="1"/>
  <c r="I81" i="1"/>
  <c r="I78" i="1"/>
  <c r="I72" i="1"/>
  <c r="I69" i="1"/>
  <c r="I68" i="1"/>
  <c r="I67" i="1"/>
  <c r="I66" i="1"/>
  <c r="I65" i="1"/>
  <c r="I64" i="1"/>
  <c r="I63" i="1"/>
  <c r="I62" i="1"/>
  <c r="I61" i="1"/>
  <c r="I60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6" i="1"/>
  <c r="I25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146" i="1" s="1"/>
</calcChain>
</file>

<file path=xl/sharedStrings.xml><?xml version="1.0" encoding="utf-8"?>
<sst xmlns="http://schemas.openxmlformats.org/spreadsheetml/2006/main" count="1081" uniqueCount="367">
  <si>
    <t xml:space="preserve">  臺南市106年度國民中小學圖書採購書單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</si>
  <si>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</si>
  <si>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</si>
  <si>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</si>
  <si>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</si>
  <si>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</si>
  <si>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</si>
  <si>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</si>
  <si>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</si>
  <si>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</si>
  <si>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</si>
  <si>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</si>
  <si>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</si>
  <si>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</si>
  <si>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7～12歲兒童心理與性格發展教育百科</t>
  </si>
  <si>
    <t xml:space="preserve"> 錢源偉</t>
  </si>
  <si>
    <t>漢宇</t>
  </si>
  <si>
    <t>台灣</t>
  </si>
  <si>
    <t>否</t>
  </si>
  <si>
    <t>是</t>
  </si>
  <si>
    <t>健康領域</t>
  </si>
  <si>
    <t>管教的勇氣：該管就要管，你要幫孩子變得更好</t>
  </si>
  <si>
    <t>彭菊仙</t>
  </si>
  <si>
    <t>時報出版</t>
  </si>
  <si>
    <t>綜合領域</t>
  </si>
  <si>
    <t>小學生課堂筆記活用術</t>
  </si>
  <si>
    <t>呂嘉紋</t>
  </si>
  <si>
    <t>天衛文化</t>
  </si>
  <si>
    <t>語文領域</t>
  </si>
  <si>
    <t>一個都不能少</t>
  </si>
  <si>
    <t>神老師&amp;神媽咪</t>
  </si>
  <si>
    <t>寫樂文化</t>
  </si>
  <si>
    <t>閱讀深動力</t>
  </si>
  <si>
    <t>李崇建</t>
  </si>
  <si>
    <t>寶瓶文化</t>
  </si>
  <si>
    <t>遊戲治療：建立關係的藝術</t>
  </si>
  <si>
    <t xml:space="preserve"> Garry L. Landreth</t>
  </si>
  <si>
    <t>心理</t>
  </si>
  <si>
    <t>看見孩子的亮點</t>
  </si>
  <si>
    <t>張英熙</t>
  </si>
  <si>
    <t>張老師文化</t>
  </si>
  <si>
    <t>兒童注意力訓練手冊</t>
  </si>
  <si>
    <t>G.W.Lauth</t>
  </si>
  <si>
    <t>兒童注意力訓練父母手冊</t>
  </si>
  <si>
    <t>圖解行為改變技術</t>
  </si>
  <si>
    <t>張世彗</t>
  </si>
  <si>
    <t>五南</t>
  </si>
  <si>
    <t>圖解班級經營</t>
  </si>
  <si>
    <t>林香河, 林進材</t>
  </si>
  <si>
    <t>SAFE班級輔導模式：不再霸凌，也不再受凌</t>
  </si>
  <si>
    <t>羅丰苓</t>
  </si>
  <si>
    <t>兒童行為輔導（二版）</t>
  </si>
  <si>
    <t>顏耀宗,吳亮慧,馬怡玫</t>
  </si>
  <si>
    <t>華騰文化</t>
  </si>
  <si>
    <t>家庭學校關係：親師合作的成功策略</t>
  </si>
  <si>
    <t>Glenn Olsen</t>
  </si>
  <si>
    <t>學富文化</t>
  </si>
  <si>
    <t>班級輔導活動設計指引</t>
  </si>
  <si>
    <t>金樹人，吳武典 等著</t>
  </si>
  <si>
    <t>教孩子跟情緒做朋友</t>
  </si>
  <si>
    <t>丹尼爾．席格</t>
  </si>
  <si>
    <t>地平線文化</t>
  </si>
  <si>
    <t>諮商實務的挑戰 --- 處理特殊個案的倫理問題</t>
  </si>
  <si>
    <t>牛格正</t>
  </si>
  <si>
    <t>孩子的第一本遊戲治療書</t>
  </si>
  <si>
    <t>陳信昭</t>
  </si>
  <si>
    <t>書泉</t>
  </si>
  <si>
    <t>陪孩子遇見美好的自己</t>
  </si>
  <si>
    <t>黃錦敦</t>
  </si>
  <si>
    <t>結構式遊戲治療：接觸、遊戲與歷程回顧</t>
  </si>
  <si>
    <t>鄭如安</t>
  </si>
  <si>
    <t>麗文文化</t>
  </si>
  <si>
    <t>結構式遊戲治療個案實務與分析</t>
  </si>
  <si>
    <t>Down by the Station</t>
  </si>
  <si>
    <t>Stockham, Jess</t>
  </si>
  <si>
    <t>Childs Play Intl Ltd</t>
  </si>
  <si>
    <t>USA</t>
  </si>
  <si>
    <t>○</t>
  </si>
  <si>
    <t>How Do You Feel?(平裝)</t>
  </si>
  <si>
    <t>Anthony Browne</t>
  </si>
  <si>
    <t>Walker Books Ltd</t>
  </si>
  <si>
    <t>My Mom</t>
  </si>
  <si>
    <t>Fondo De Cultura Economica</t>
  </si>
  <si>
    <t>Big Bug</t>
  </si>
  <si>
    <t>Henry Cole</t>
  </si>
  <si>
    <t>SCHOLASTIC</t>
  </si>
  <si>
    <t>9781338033939</t>
  </si>
  <si>
    <t>The Very Hungry Caterpillar’s Christmas 123</t>
  </si>
  <si>
    <t>Carle  Eric</t>
  </si>
  <si>
    <t>Grosset &amp; Dunlap</t>
  </si>
  <si>
    <t>9780448490090</t>
  </si>
  <si>
    <t>Love from the Very Hungry Caterpillar</t>
  </si>
  <si>
    <t>9780448489322</t>
  </si>
  <si>
    <t>Alphablock</t>
  </si>
  <si>
    <t>Franceschelli</t>
  </si>
  <si>
    <t>Harry N Abrams Inc</t>
  </si>
  <si>
    <t>9781419709364</t>
  </si>
  <si>
    <t>Pop-Up Haunted House</t>
  </si>
  <si>
    <t>Powell</t>
  </si>
  <si>
    <t>Priddy Bicknell Books</t>
  </si>
  <si>
    <t>9780312514716</t>
  </si>
  <si>
    <t>Circle, Triangle, Elephant: A Book of Shapes &amp; Surprises</t>
  </si>
  <si>
    <t>Oikawa, Kenji</t>
  </si>
  <si>
    <t>Phaidon Inc Ltd</t>
  </si>
  <si>
    <t>9780714874111</t>
  </si>
  <si>
    <t>Who What Where?</t>
  </si>
  <si>
    <t xml:space="preserve"> Tallec, Olivier</t>
  </si>
  <si>
    <t>Chronicle Books Llc</t>
  </si>
  <si>
    <t>9781452156934</t>
  </si>
  <si>
    <t>顛覆中文 成語妙解猜謎</t>
  </si>
  <si>
    <t>林影一</t>
  </si>
  <si>
    <t>冠倫企業社</t>
  </si>
  <si>
    <t>希望牧場</t>
  </si>
  <si>
    <t>森繪都</t>
  </si>
  <si>
    <t>小魯文化</t>
  </si>
  <si>
    <t>9789862115978</t>
  </si>
  <si>
    <t>黑女孩</t>
  </si>
  <si>
    <t>尚-克里斯多夫．卡謬</t>
  </si>
  <si>
    <t xml:space="preserve">臉譜  </t>
  </si>
  <si>
    <t>9789862354940</t>
  </si>
  <si>
    <t>小的台灣史</t>
  </si>
  <si>
    <t>戴寶村</t>
  </si>
  <si>
    <t>9789862940334</t>
  </si>
  <si>
    <t>從台灣諺語看台灣歷史</t>
  </si>
  <si>
    <t>玉山社</t>
  </si>
  <si>
    <t>9789867375117</t>
  </si>
  <si>
    <t>台灣地圖</t>
  </si>
  <si>
    <t>陳又凌</t>
  </si>
  <si>
    <t>聯經</t>
  </si>
  <si>
    <t>9789570848748</t>
  </si>
  <si>
    <t>Taiwan風之旅</t>
  </si>
  <si>
    <t>小林豊</t>
  </si>
  <si>
    <t>9789570848168</t>
  </si>
  <si>
    <t>12個插畫家的台灣風情地圖</t>
  </si>
  <si>
    <t>吳宜庭</t>
  </si>
  <si>
    <t>9789570848311</t>
  </si>
  <si>
    <t>修煉（全套4冊）</t>
  </si>
  <si>
    <t>陳郁如</t>
  </si>
  <si>
    <t>小兵</t>
  </si>
  <si>
    <t>9789865641979</t>
  </si>
  <si>
    <t>台灣小說青春讀本(1-5冊)</t>
  </si>
  <si>
    <t>遠流</t>
  </si>
  <si>
    <t>9789025002404</t>
  </si>
  <si>
    <t>小兔彼得與他的朋友5書組合</t>
  </si>
  <si>
    <t>碧雅翠斯．波特</t>
  </si>
  <si>
    <t>青林</t>
  </si>
  <si>
    <t>會思考的小公民(為什麼系列４冊)</t>
  </si>
  <si>
    <t>奧斯卡‧柏尼菲</t>
  </si>
  <si>
    <t>哲學‧思考‧遊戲（9冊，附書盒）</t>
  </si>
  <si>
    <t>米奇巴克</t>
  </si>
  <si>
    <t>讀讀樂低年級全套12冊</t>
  </si>
  <si>
    <t>陳盈帆等</t>
  </si>
  <si>
    <t>哆啦A夢科學任意門(1-5集)</t>
  </si>
  <si>
    <t xml:space="preserve"> 藤子‧F‧不二雄</t>
  </si>
  <si>
    <t>哆啦A夢科學任意門(6-10集)</t>
  </si>
  <si>
    <t>哆啦A夢科學任意門(11-15集)</t>
  </si>
  <si>
    <t>世界文明尋寶記套書（第1輯）</t>
  </si>
  <si>
    <t xml:space="preserve"> Gomdori co.</t>
  </si>
  <si>
    <t>三采</t>
  </si>
  <si>
    <t>世界文明尋寶記套書【第二輯】（5～8集）</t>
  </si>
  <si>
    <t>世界歷史探險套書第一輯(全4冊)</t>
  </si>
  <si>
    <t>世界歷史探險套書第二輯(全4冊)</t>
  </si>
  <si>
    <t>威利在哪裡？繽紛樂套書</t>
  </si>
  <si>
    <t xml:space="preserve"> 馬丁．韓福特</t>
  </si>
  <si>
    <t>親子天下</t>
  </si>
  <si>
    <t>故事摩天輪第四輯(共10冊)</t>
  </si>
  <si>
    <t>竹下文子</t>
  </si>
  <si>
    <t>台灣東方</t>
  </si>
  <si>
    <t>怪傑佐羅力系列套書（41-45集）</t>
  </si>
  <si>
    <t>原裕</t>
  </si>
  <si>
    <t>閱讀123套書 49-60</t>
  </si>
  <si>
    <t>哲也</t>
  </si>
  <si>
    <t>故事摩天輪第五輯(共10冊)</t>
  </si>
  <si>
    <t>長谷川義史</t>
  </si>
  <si>
    <t>台灣東方編輯部</t>
  </si>
  <si>
    <t>我不喜歡你這樣對我！</t>
  </si>
  <si>
    <t xml:space="preserve"> 史蒂芬．柯洛</t>
  </si>
  <si>
    <t>大穎</t>
  </si>
  <si>
    <t>你不可以隨便摸我！</t>
  </si>
  <si>
    <t xml:space="preserve"> 珊蒂．克雷文</t>
  </si>
  <si>
    <t>安妮的日記</t>
  </si>
  <si>
    <t>安妮‧法蘭克</t>
  </si>
  <si>
    <t>我也是臺灣人</t>
  </si>
  <si>
    <t>李光福</t>
  </si>
  <si>
    <t>愛呆西非連加恩：攝氏45度下的小醫生手記</t>
  </si>
  <si>
    <t>連加恩</t>
  </si>
  <si>
    <t>圓神</t>
  </si>
  <si>
    <t>馬拉拉和伊克巴勒</t>
  </si>
  <si>
    <t>貞娜．溫特</t>
  </si>
  <si>
    <t>愛米粒</t>
  </si>
  <si>
    <t>如果有一天 我們都沒有東西吃</t>
  </si>
  <si>
    <t>娜塔莉．琴塔</t>
  </si>
  <si>
    <t>尋寶遊戲</t>
  </si>
  <si>
    <t>中川李枝子</t>
  </si>
  <si>
    <t>點燃快樂的爐火</t>
  </si>
  <si>
    <t>劉墉</t>
  </si>
  <si>
    <t>超越文化</t>
  </si>
  <si>
    <t>不可思議先生故事集</t>
  </si>
  <si>
    <t>林世仁</t>
  </si>
  <si>
    <t>一個阿富汗女孩的故事之帕瓦娜的旅程</t>
  </si>
  <si>
    <t>黛伯拉．艾里斯</t>
  </si>
  <si>
    <t>9789863380665</t>
  </si>
  <si>
    <t>一個阿富汗女孩的故事之戰火下的小花</t>
  </si>
  <si>
    <t>9789863380658</t>
  </si>
  <si>
    <t>大野狼才要小心！</t>
  </si>
  <si>
    <t>重森千佳</t>
  </si>
  <si>
    <t>【悅讀台灣】文學繪本 第一輯 8冊</t>
  </si>
  <si>
    <t>孫慧榆 等</t>
  </si>
  <si>
    <t>立言圖書</t>
  </si>
  <si>
    <t>【悅讀台灣】文學繪本 第四輯 12冊</t>
  </si>
  <si>
    <t>潘忠政 等</t>
  </si>
  <si>
    <t>【悅讀台灣】文學繪本 第五輯 12冊</t>
  </si>
  <si>
    <t>巫秀琪 等</t>
  </si>
  <si>
    <t>【悅讀台灣】文學繪本 第三輯 12冊</t>
  </si>
  <si>
    <t>黃建義 等</t>
  </si>
  <si>
    <t>【悅讀台灣】文學繪本 第二輯 12冊</t>
  </si>
  <si>
    <t>謝鴻文 等</t>
  </si>
  <si>
    <t>最新學生辭典(50K)(P2)</t>
  </si>
  <si>
    <t>國語辭典編輯委員會</t>
  </si>
  <si>
    <t>世一</t>
  </si>
  <si>
    <t>世界歷史探險套書第三輯(全4冊)</t>
  </si>
  <si>
    <t>三采文化編輯部</t>
  </si>
  <si>
    <t>世界歷史探險套書第四輯(全4冊)</t>
  </si>
  <si>
    <t>詩魂（仙靈傳奇1）</t>
  </si>
  <si>
    <t xml:space="preserve"> 陳郁如  </t>
  </si>
  <si>
    <t>詞靈（仙靈傳奇2）</t>
  </si>
  <si>
    <t>你為什麼不開花？</t>
  </si>
  <si>
    <t>凱特琳娜．瑪庫洛娃</t>
  </si>
  <si>
    <t>驢子圖書館</t>
  </si>
  <si>
    <t>小典藏</t>
  </si>
  <si>
    <t>圖書館去旅行</t>
  </si>
  <si>
    <t>巴斯卡・布里西</t>
  </si>
  <si>
    <t>小天下</t>
  </si>
  <si>
    <t>圖解臺灣史</t>
  </si>
  <si>
    <t>林佩欣</t>
  </si>
  <si>
    <t>圖解台灣史【彩圖版】</t>
  </si>
  <si>
    <t>王御風</t>
  </si>
  <si>
    <t>好讀</t>
  </si>
  <si>
    <t>夏綠蒂的撲滿</t>
  </si>
  <si>
    <t>大衛．麥基</t>
  </si>
  <si>
    <t>道聲</t>
  </si>
  <si>
    <t>小鬼柯尼基</t>
  </si>
  <si>
    <t>班傑明‧索米哈德</t>
  </si>
  <si>
    <t>小熊</t>
  </si>
  <si>
    <t>小紅帽</t>
  </si>
  <si>
    <t>貝森．伍文</t>
  </si>
  <si>
    <t>阿布拉</t>
  </si>
  <si>
    <t>你送玫瑰，我送什麼呢？</t>
  </si>
  <si>
    <t>方素珍</t>
  </si>
  <si>
    <t>午夜圖書館</t>
  </si>
  <si>
    <t>小原和乃</t>
  </si>
  <si>
    <t>維京</t>
  </si>
  <si>
    <t>成語典(增訂三版)</t>
  </si>
  <si>
    <t>三民書局成語典編纂委員會</t>
  </si>
  <si>
    <t>三民</t>
  </si>
  <si>
    <t>垃圾男孩</t>
  </si>
  <si>
    <t xml:space="preserve"> 安迪．穆里根</t>
  </si>
  <si>
    <t>大塊文化</t>
  </si>
  <si>
    <t>記憶傳承人</t>
  </si>
  <si>
    <t xml:space="preserve"> 露薏絲．勞瑞</t>
  </si>
  <si>
    <t>小象會記住</t>
  </si>
  <si>
    <t xml:space="preserve"> 安紐許卡‧拉維許安卡  </t>
  </si>
  <si>
    <t>小典藏出版</t>
  </si>
  <si>
    <t>我媽說</t>
  </si>
  <si>
    <t>王文華</t>
  </si>
  <si>
    <t>巴巴文化</t>
  </si>
  <si>
    <t>簡愛，狐狸與我</t>
  </si>
  <si>
    <t>芬妮‧布莉特</t>
  </si>
  <si>
    <t>字畝文化</t>
  </si>
  <si>
    <t>在足球比賽跳芭蕾的麥特</t>
  </si>
  <si>
    <t xml:space="preserve"> 安－凱特琳．貝爾</t>
  </si>
  <si>
    <t>韋伯</t>
  </si>
  <si>
    <t>你在想什麼</t>
  </si>
  <si>
    <t xml:space="preserve"> 樓弘・莫侯</t>
  </si>
  <si>
    <t>步步</t>
  </si>
  <si>
    <t>野貓軍團開火車</t>
  </si>
  <si>
    <t>工藤紀子</t>
  </si>
  <si>
    <t>野貓軍團壽司店</t>
  </si>
  <si>
    <t>你可以說不！</t>
  </si>
  <si>
    <t>貝蒂‧博嘉荷多</t>
  </si>
  <si>
    <t>小熊出版</t>
  </si>
  <si>
    <t>雲上的阿里</t>
  </si>
  <si>
    <t>城井文</t>
  </si>
  <si>
    <t>沒禮貌的蛋糕</t>
  </si>
  <si>
    <t>若波特‧沃特金斯</t>
  </si>
  <si>
    <t>時報</t>
  </si>
  <si>
    <t>長頸鹿的信</t>
  </si>
  <si>
    <t>岩佐惠</t>
  </si>
  <si>
    <t>古靈精怪動物園</t>
  </si>
  <si>
    <t>國語日報</t>
  </si>
  <si>
    <t>該你出頭了</t>
  </si>
  <si>
    <t>林良爺爺說故事</t>
  </si>
  <si>
    <t>林良</t>
  </si>
  <si>
    <t>平凡一點多好</t>
  </si>
  <si>
    <t>美女與野獸</t>
  </si>
  <si>
    <t>美國迪士尼公司</t>
  </si>
  <si>
    <t>可愛指印卡通畫</t>
  </si>
  <si>
    <t xml:space="preserve">陳穎彬  </t>
  </si>
  <si>
    <t>三藝文化</t>
  </si>
  <si>
    <t>蠟筆：第一本親子塗鴉</t>
  </si>
  <si>
    <t>風車編輯群</t>
  </si>
  <si>
    <t>風車</t>
  </si>
  <si>
    <t>彩色筆：第一本親子塗鴉</t>
  </si>
  <si>
    <t>超Q摺紙夏令營</t>
  </si>
  <si>
    <t xml:space="preserve"> 田邊香純</t>
  </si>
  <si>
    <t>長腿叔叔（全彩漫畫版）</t>
  </si>
  <si>
    <t xml:space="preserve"> 珍．韋伯斯特</t>
  </si>
  <si>
    <t>福地</t>
  </si>
  <si>
    <t>聖女貞德 Saint Joan （全彩漫畫版）</t>
  </si>
  <si>
    <t xml:space="preserve"> 喬治．蕭伯納</t>
  </si>
  <si>
    <t>俠盜羅賓漢</t>
  </si>
  <si>
    <t xml:space="preserve"> 霍華德．派爾</t>
  </si>
  <si>
    <t>貪睡的穿山甲：犁頭店的故事</t>
  </si>
  <si>
    <t xml:space="preserve"> 莊世瑩</t>
  </si>
  <si>
    <t>國家地理阿拉伯神話故事</t>
  </si>
  <si>
    <t>唐娜‧喬‧納波里</t>
  </si>
  <si>
    <t>大石國際文化</t>
  </si>
  <si>
    <t>國家地理埃及神話故事</t>
  </si>
  <si>
    <t xml:space="preserve">唐娜．喬．納波里  </t>
  </si>
  <si>
    <t>國家地理北歐神話故事</t>
  </si>
  <si>
    <t>色鉛筆：第一本親子塗鴉</t>
  </si>
  <si>
    <t>超好玩水彩樂園</t>
  </si>
  <si>
    <t xml:space="preserve"> 浮游人</t>
  </si>
  <si>
    <t>桔子工作室</t>
  </si>
  <si>
    <t>色鉛筆畫超Q人物</t>
  </si>
  <si>
    <t xml:space="preserve"> 管育伶</t>
  </si>
  <si>
    <t>色鉛筆畫超萌小動物</t>
  </si>
  <si>
    <t>色鉛筆畫花花世界</t>
  </si>
  <si>
    <t>摺紙新玩法：開店遊戲超有趣！</t>
  </si>
  <si>
    <t>石川真理子</t>
  </si>
  <si>
    <t>三悅文化</t>
  </si>
  <si>
    <t>超可愛摺紙遊戲</t>
  </si>
  <si>
    <t xml:space="preserve"> Misa Imai</t>
  </si>
  <si>
    <t>漢欣</t>
  </si>
  <si>
    <t>超帥氣摺紙遊戲</t>
  </si>
  <si>
    <t>趣味摺紙玩具</t>
  </si>
  <si>
    <t>365天都想畫：萌系手繪小圖照著畫就搞定</t>
  </si>
  <si>
    <t xml:space="preserve"> 飛樂鳥工作室</t>
  </si>
  <si>
    <t>果禾文化</t>
  </si>
  <si>
    <t>新手不敗！我的第一本擦擦筆塗鴉BOOK</t>
  </si>
  <si>
    <t>mix macaron</t>
  </si>
  <si>
    <t>采實文化</t>
  </si>
  <si>
    <t>簡筆畫生活！可愛原子筆塗鴉小百科</t>
  </si>
  <si>
    <t>カモ</t>
  </si>
  <si>
    <t>楓書坊</t>
  </si>
  <si>
    <t>怎麼畫都可愛的簡筆插畫BOOK4</t>
  </si>
  <si>
    <t>只要照著畫就OK的簡筆插畫BOOK 5</t>
  </si>
  <si>
    <t>黏土小百科</t>
  </si>
  <si>
    <t>林佳妮</t>
  </si>
  <si>
    <t>幼福</t>
  </si>
  <si>
    <t>世界服裝小百科</t>
  </si>
  <si>
    <t>梅洛琳</t>
  </si>
  <si>
    <t>運動小百科</t>
  </si>
  <si>
    <t>幼福編輯部</t>
  </si>
  <si>
    <t>世界節慶小百科</t>
  </si>
  <si>
    <t>人體小百科</t>
  </si>
  <si>
    <t>鐵皮人美術</t>
  </si>
  <si>
    <t>俏皮話打擂臺</t>
  </si>
  <si>
    <t>俏皮話闖通關</t>
  </si>
  <si>
    <t>文學家的動物園</t>
  </si>
  <si>
    <t>俏皮話，學典故</t>
  </si>
  <si>
    <t>曾淑芳</t>
  </si>
  <si>
    <t>合計</t>
  </si>
  <si>
    <t>Gerhard W. Lauth</t>
    <phoneticPr fontId="12" type="noConversion"/>
  </si>
  <si>
    <t>說明：1.請各校填寫書單需求時，以依2倍核定金額估計並有+-5%彈性，提交原始價格之書單，並依據教師用書、英文圖書、中文圖書之順序排序，表格不足時請自行增列。2.書名、作者、出版社、出版國、ISBN、採購數量、是否含光碟等資料請各校務必填寫確實，若是套書或是班級共讀用書亦請註明數量。3.各校填寫之採購書單，若出版地為臺灣以外者，ISBN需與原文書名能相互勾稽，以免無法尋書。4.書籍定價請以新臺幣報價為主，若書籍定價為外幣者，請各校自動調整為新臺幣(加計匯率，關稅與營業稅)。5.書籍請寫定價(原始價格)，不要以折扣價填寫。6.如學校採購之圖書欲配合共讀活動或課堂教學時，請於備註欄加註「○」，並另附課程規劃表備查。7.班級用書界定為單一圖書購買冊數達到30本以上皆屬之。8.如學校有採購教師用書，請於備註欄簡述配合之學習領域或課程主題。</t>
    <phoneticPr fontId="12" type="noConversion"/>
  </si>
  <si>
    <t>校名：臺南市歸仁區紅瓦厝國小    
填表人： 林秀香                     教務主任： 施威宇                  校長：連久慧
連絡電話：06-2309012</t>
    <phoneticPr fontId="12" type="noConversion"/>
  </si>
  <si>
    <t>訂閱出版社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</si>
</sst>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00"/>
  </numFmts>
  <fonts count="15" x14ac:knownFonts="1">
    <font>
      <sz val="11"/>
      <color rgb="FF000000"/>
      <name val="新細明體"/>
      <family val="1"/>
      <charset val="136"/>
    </font>
    <font>
      <sz val="11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1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3333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rgb="FF0000FF"/>
      <name val="標楷體"/>
      <family val="4"/>
      <charset val="136"/>
    </font>
    <font>
      <sz val="10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">
    <xf numFmtId="0" fontId="0" fillId="0" borderId="0">
      <alignment vertical="center"/>
    </xf>
    <xf numFmtId="0" fontId="1" fillId="2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4" fillId="0" borderId="0"/>
    <xf numFmtId="177" fontId="1" fillId="0" borderId="0">
      <alignment vertical="center"/>
    </xf>
    <xf numFmtId="177" fontId="1" fillId="0" borderId="0">
      <alignment vertical="center"/>
    </xf>
    <xf numFmtId="0" fontId="1" fillId="0" borderId="0"/>
    <xf numFmtId="49" fontId="5" fillId="0" borderId="1">
      <alignment vertical="center"/>
    </xf>
    <xf numFmtId="49" fontId="5" fillId="0" borderId="1">
      <alignment horizontal="left" vertical="center"/>
    </xf>
  </cellStyleXfs>
  <cellXfs count="37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78" fontId="7" fillId="0" borderId="1" xfId="0" applyNumberFormat="1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9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78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49" fontId="7" fillId="0" borderId="1" xfId="10" applyFont="1" applyAlignment="1">
      <alignment horizontal="left" vertical="center" wrapText="1"/>
    </xf>
    <xf numFmtId="49" fontId="7" fillId="0" borderId="1" xfId="11" applyFont="1" applyAlignment="1">
      <alignment horizontal="left" vertical="center" wrapText="1"/>
    </xf>
    <xf numFmtId="49" fontId="7" fillId="0" borderId="1" xfId="10" applyFont="1" applyAlignment="1">
      <alignment horizontal="right" vertical="center" wrapText="1"/>
    </xf>
    <xf numFmtId="49" fontId="9" fillId="0" borderId="1" xfId="11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178" fontId="7" fillId="0" borderId="1" xfId="10" applyNumberFormat="1" applyFont="1" applyAlignment="1">
      <alignment horizontal="right" vertical="center" wrapText="1"/>
    </xf>
    <xf numFmtId="178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right" vertical="center" wrapText="1"/>
    </xf>
    <xf numFmtId="178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7" fillId="0" borderId="0" xfId="0" applyFont="1">
      <alignment vertical="center"/>
    </xf>
    <xf numFmtId="178" fontId="7" fillId="0" borderId="0" xfId="0" applyNumberFormat="1" applyFont="1">
      <alignment vertical="center"/>
    </xf>
    <xf numFmtId="178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2">
    <cellStyle name="Excel_BuiltIn_20% - 輔色1" xfId="1"/>
    <cellStyle name="Heading" xfId="2"/>
    <cellStyle name="Heading1" xfId="3"/>
    <cellStyle name="Result" xfId="4"/>
    <cellStyle name="Result2" xfId="5"/>
    <cellStyle name="一般" xfId="0" builtinId="0" customBuiltin="1"/>
    <cellStyle name="一般 2" xfId="6"/>
    <cellStyle name="千分位 2" xfId="7"/>
    <cellStyle name="千分位 2 2" xfId="8"/>
    <cellStyle name="報價單含折扣(麥兒台北)_不分頁_S_div._d" xfId="9"/>
    <cellStyle name="報價單含折扣(麥兒台北)_不分頁_xl36" xfId="10"/>
    <cellStyle name="報價單含折扣(麥兒台北)_不分頁_xl48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576"/>
  <sheetViews>
    <sheetView tabSelected="1" topLeftCell="A133" workbookViewId="0">
      <selection activeCell="A148" sqref="A148:L148"/>
    </sheetView>
  </sheetViews>
  <sheetFormatPr defaultRowHeight="16.149999999999999" customHeight="1" x14ac:dyDescent="0.25"/>
  <cols>
    <col min="1" max="1" width="9.42578125" customWidth="1"/>
    <col min="2" max="2" width="65.42578125" customWidth="1"/>
    <col min="3" max="3" width="35" customWidth="1"/>
    <col min="4" max="4" width="30.140625" customWidth="1"/>
    <col min="5" max="5" width="15.28515625" customWidth="1"/>
    <col min="6" max="6" width="24.5703125" customWidth="1"/>
    <col min="7" max="7" width="12.85546875" customWidth="1"/>
    <col min="8" max="8" width="15.7109375" customWidth="1"/>
    <col min="9" max="9" width="9.85546875" customWidth="1"/>
    <col min="10" max="11" width="11.5703125" customWidth="1"/>
    <col min="12" max="12" width="12.28515625" customWidth="1"/>
    <col min="13" max="13" width="11.42578125" customWidth="1"/>
    <col min="14" max="1024" width="9.5703125" customWidth="1"/>
  </cols>
  <sheetData>
    <row r="1" spans="1:15" ht="24.6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ht="39.6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5" ht="22.5" customHeight="1" x14ac:dyDescent="0.25">
      <c r="A3" s="1">
        <v>1</v>
      </c>
      <c r="B3" s="5" t="s">
        <v>14</v>
      </c>
      <c r="C3" s="5" t="s">
        <v>15</v>
      </c>
      <c r="D3" s="5" t="s">
        <v>16</v>
      </c>
      <c r="E3" s="1" t="s">
        <v>17</v>
      </c>
      <c r="F3" s="9">
        <v>9789862283752</v>
      </c>
      <c r="G3" s="10">
        <v>1</v>
      </c>
      <c r="H3" s="10">
        <v>450</v>
      </c>
      <c r="I3" s="11">
        <v>450</v>
      </c>
      <c r="J3" s="1" t="s">
        <v>18</v>
      </c>
      <c r="K3" s="1" t="s">
        <v>18</v>
      </c>
      <c r="L3" s="1" t="s">
        <v>19</v>
      </c>
      <c r="M3" s="12" t="s">
        <v>20</v>
      </c>
      <c r="N3" s="13"/>
      <c r="O3" s="13"/>
    </row>
    <row r="4" spans="1:15" ht="22.5" customHeight="1" x14ac:dyDescent="0.25">
      <c r="A4" s="1">
        <v>2</v>
      </c>
      <c r="B4" s="14" t="s">
        <v>21</v>
      </c>
      <c r="C4" s="15" t="s">
        <v>22</v>
      </c>
      <c r="D4" s="15" t="s">
        <v>23</v>
      </c>
      <c r="E4" s="1" t="s">
        <v>17</v>
      </c>
      <c r="F4" s="16">
        <v>9789571364858</v>
      </c>
      <c r="G4" s="10">
        <v>1</v>
      </c>
      <c r="H4" s="10">
        <v>320</v>
      </c>
      <c r="I4" s="11">
        <f t="shared" ref="I4:I23" si="0">SUM(G4*H4)</f>
        <v>320</v>
      </c>
      <c r="J4" s="1" t="s">
        <v>18</v>
      </c>
      <c r="K4" s="1" t="s">
        <v>18</v>
      </c>
      <c r="L4" s="1" t="s">
        <v>19</v>
      </c>
      <c r="M4" s="12" t="s">
        <v>24</v>
      </c>
      <c r="N4" s="13"/>
      <c r="O4" s="13"/>
    </row>
    <row r="5" spans="1:15" ht="22.5" customHeight="1" x14ac:dyDescent="0.25">
      <c r="A5" s="1">
        <v>3</v>
      </c>
      <c r="B5" s="15" t="s">
        <v>25</v>
      </c>
      <c r="C5" s="15" t="s">
        <v>26</v>
      </c>
      <c r="D5" s="15" t="s">
        <v>27</v>
      </c>
      <c r="E5" s="1" t="s">
        <v>17</v>
      </c>
      <c r="F5" s="16">
        <v>9789574903924</v>
      </c>
      <c r="G5" s="10">
        <v>1</v>
      </c>
      <c r="H5" s="10">
        <v>290</v>
      </c>
      <c r="I5" s="11">
        <f t="shared" si="0"/>
        <v>290</v>
      </c>
      <c r="J5" s="1" t="s">
        <v>18</v>
      </c>
      <c r="K5" s="1" t="s">
        <v>18</v>
      </c>
      <c r="L5" s="1" t="s">
        <v>19</v>
      </c>
      <c r="M5" s="12" t="s">
        <v>28</v>
      </c>
      <c r="N5" s="13"/>
      <c r="O5" s="13"/>
    </row>
    <row r="6" spans="1:15" ht="22.5" customHeight="1" x14ac:dyDescent="0.25">
      <c r="A6" s="1">
        <v>4</v>
      </c>
      <c r="B6" s="15" t="s">
        <v>29</v>
      </c>
      <c r="C6" s="15" t="s">
        <v>30</v>
      </c>
      <c r="D6" s="15" t="s">
        <v>31</v>
      </c>
      <c r="E6" s="1" t="s">
        <v>17</v>
      </c>
      <c r="F6" s="16">
        <v>9789869412551</v>
      </c>
      <c r="G6" s="10">
        <v>1</v>
      </c>
      <c r="H6" s="10">
        <v>320</v>
      </c>
      <c r="I6" s="11">
        <f t="shared" si="0"/>
        <v>320</v>
      </c>
      <c r="J6" s="1" t="s">
        <v>18</v>
      </c>
      <c r="K6" s="1" t="s">
        <v>18</v>
      </c>
      <c r="L6" s="1" t="s">
        <v>19</v>
      </c>
      <c r="M6" s="12" t="s">
        <v>24</v>
      </c>
      <c r="N6" s="13"/>
      <c r="O6" s="13"/>
    </row>
    <row r="7" spans="1:15" ht="22.5" customHeight="1" x14ac:dyDescent="0.25">
      <c r="A7" s="1">
        <v>5</v>
      </c>
      <c r="B7" s="15" t="s">
        <v>32</v>
      </c>
      <c r="C7" s="15" t="s">
        <v>33</v>
      </c>
      <c r="D7" s="15" t="s">
        <v>34</v>
      </c>
      <c r="E7" s="1" t="s">
        <v>17</v>
      </c>
      <c r="F7" s="16">
        <v>9789864060887</v>
      </c>
      <c r="G7" s="10">
        <v>1</v>
      </c>
      <c r="H7" s="10">
        <v>300</v>
      </c>
      <c r="I7" s="11">
        <f t="shared" si="0"/>
        <v>300</v>
      </c>
      <c r="J7" s="1" t="s">
        <v>18</v>
      </c>
      <c r="K7" s="1" t="s">
        <v>18</v>
      </c>
      <c r="L7" s="1" t="s">
        <v>19</v>
      </c>
      <c r="M7" s="12" t="s">
        <v>28</v>
      </c>
      <c r="N7" s="13"/>
      <c r="O7" s="13"/>
    </row>
    <row r="8" spans="1:15" ht="22.5" customHeight="1" x14ac:dyDescent="0.25">
      <c r="A8" s="1">
        <v>6</v>
      </c>
      <c r="B8" s="15" t="s">
        <v>35</v>
      </c>
      <c r="C8" s="15" t="s">
        <v>36</v>
      </c>
      <c r="D8" s="15" t="s">
        <v>37</v>
      </c>
      <c r="E8" s="1" t="s">
        <v>17</v>
      </c>
      <c r="F8" s="16">
        <v>9789861916156</v>
      </c>
      <c r="G8" s="10">
        <v>1</v>
      </c>
      <c r="H8" s="10">
        <v>450</v>
      </c>
      <c r="I8" s="11">
        <f t="shared" si="0"/>
        <v>450</v>
      </c>
      <c r="J8" s="1" t="s">
        <v>18</v>
      </c>
      <c r="K8" s="1" t="s">
        <v>18</v>
      </c>
      <c r="L8" s="1" t="s">
        <v>19</v>
      </c>
      <c r="M8" s="12" t="s">
        <v>24</v>
      </c>
      <c r="N8" s="13"/>
      <c r="O8" s="13"/>
    </row>
    <row r="9" spans="1:15" ht="22.5" customHeight="1" x14ac:dyDescent="0.25">
      <c r="A9" s="1">
        <v>7</v>
      </c>
      <c r="B9" s="15" t="s">
        <v>38</v>
      </c>
      <c r="C9" s="15" t="s">
        <v>39</v>
      </c>
      <c r="D9" s="15" t="s">
        <v>40</v>
      </c>
      <c r="E9" s="1" t="s">
        <v>17</v>
      </c>
      <c r="F9" s="16">
        <v>9789576938085</v>
      </c>
      <c r="G9" s="10">
        <v>1</v>
      </c>
      <c r="H9" s="10">
        <v>350</v>
      </c>
      <c r="I9" s="11">
        <f t="shared" si="0"/>
        <v>350</v>
      </c>
      <c r="J9" s="1" t="s">
        <v>18</v>
      </c>
      <c r="K9" s="1" t="s">
        <v>18</v>
      </c>
      <c r="L9" s="1" t="s">
        <v>19</v>
      </c>
      <c r="M9" s="12" t="s">
        <v>24</v>
      </c>
      <c r="N9" s="13"/>
      <c r="O9" s="13"/>
    </row>
    <row r="10" spans="1:15" ht="22.5" customHeight="1" x14ac:dyDescent="0.25">
      <c r="A10" s="1">
        <v>8</v>
      </c>
      <c r="B10" s="15" t="s">
        <v>41</v>
      </c>
      <c r="C10" s="15" t="s">
        <v>42</v>
      </c>
      <c r="D10" s="15" t="s">
        <v>40</v>
      </c>
      <c r="E10" s="1" t="s">
        <v>17</v>
      </c>
      <c r="F10" s="16">
        <v>9789576935718</v>
      </c>
      <c r="G10" s="10">
        <v>1</v>
      </c>
      <c r="H10" s="10">
        <v>400</v>
      </c>
      <c r="I10" s="11">
        <f t="shared" si="0"/>
        <v>400</v>
      </c>
      <c r="J10" s="1" t="s">
        <v>18</v>
      </c>
      <c r="K10" s="1" t="s">
        <v>18</v>
      </c>
      <c r="L10" s="1" t="s">
        <v>19</v>
      </c>
      <c r="M10" s="12" t="s">
        <v>24</v>
      </c>
      <c r="N10" s="13"/>
      <c r="O10" s="13"/>
    </row>
    <row r="11" spans="1:15" ht="22.5" customHeight="1" x14ac:dyDescent="0.25">
      <c r="A11" s="1">
        <v>9</v>
      </c>
      <c r="B11" s="15" t="s">
        <v>43</v>
      </c>
      <c r="C11" s="15" t="s">
        <v>363</v>
      </c>
      <c r="D11" s="15" t="s">
        <v>40</v>
      </c>
      <c r="E11" s="1" t="s">
        <v>17</v>
      </c>
      <c r="F11" s="16">
        <v>9789576936128</v>
      </c>
      <c r="G11" s="10">
        <v>1</v>
      </c>
      <c r="H11" s="10">
        <v>260</v>
      </c>
      <c r="I11" s="11">
        <f t="shared" si="0"/>
        <v>260</v>
      </c>
      <c r="J11" s="1" t="s">
        <v>18</v>
      </c>
      <c r="K11" s="1" t="s">
        <v>18</v>
      </c>
      <c r="L11" s="1" t="s">
        <v>19</v>
      </c>
      <c r="M11" s="12" t="s">
        <v>24</v>
      </c>
      <c r="N11" s="13"/>
      <c r="O11" s="13"/>
    </row>
    <row r="12" spans="1:15" ht="22.5" customHeight="1" x14ac:dyDescent="0.25">
      <c r="A12" s="1">
        <v>10</v>
      </c>
      <c r="B12" s="15" t="s">
        <v>44</v>
      </c>
      <c r="C12" s="15" t="s">
        <v>45</v>
      </c>
      <c r="D12" s="15" t="s">
        <v>46</v>
      </c>
      <c r="E12" s="1" t="s">
        <v>17</v>
      </c>
      <c r="F12" s="16">
        <v>9789571180007</v>
      </c>
      <c r="G12" s="10">
        <v>1</v>
      </c>
      <c r="H12" s="10">
        <v>280</v>
      </c>
      <c r="I12" s="11">
        <f t="shared" si="0"/>
        <v>280</v>
      </c>
      <c r="J12" s="1" t="s">
        <v>18</v>
      </c>
      <c r="K12" s="1" t="s">
        <v>18</v>
      </c>
      <c r="L12" s="1" t="s">
        <v>19</v>
      </c>
      <c r="M12" s="12" t="s">
        <v>24</v>
      </c>
      <c r="N12" s="13"/>
      <c r="O12" s="13"/>
    </row>
    <row r="13" spans="1:15" ht="22.5" customHeight="1" x14ac:dyDescent="0.25">
      <c r="A13" s="1">
        <v>11</v>
      </c>
      <c r="B13" s="15" t="s">
        <v>47</v>
      </c>
      <c r="C13" s="15" t="s">
        <v>48</v>
      </c>
      <c r="D13" s="15" t="s">
        <v>46</v>
      </c>
      <c r="E13" s="1" t="s">
        <v>17</v>
      </c>
      <c r="F13" s="16">
        <v>9789571179469</v>
      </c>
      <c r="G13" s="10">
        <v>1</v>
      </c>
      <c r="H13" s="10">
        <v>330</v>
      </c>
      <c r="I13" s="11">
        <f t="shared" si="0"/>
        <v>330</v>
      </c>
      <c r="J13" s="1" t="s">
        <v>18</v>
      </c>
      <c r="K13" s="1" t="s">
        <v>18</v>
      </c>
      <c r="L13" s="1" t="s">
        <v>19</v>
      </c>
      <c r="M13" s="12" t="s">
        <v>24</v>
      </c>
      <c r="N13" s="13"/>
      <c r="O13" s="13"/>
    </row>
    <row r="14" spans="1:15" ht="22.5" customHeight="1" x14ac:dyDescent="0.25">
      <c r="A14" s="1">
        <v>12</v>
      </c>
      <c r="B14" s="15" t="s">
        <v>49</v>
      </c>
      <c r="C14" s="15" t="s">
        <v>50</v>
      </c>
      <c r="D14" s="15" t="s">
        <v>40</v>
      </c>
      <c r="E14" s="1" t="s">
        <v>17</v>
      </c>
      <c r="F14" s="16">
        <v>9789576938054</v>
      </c>
      <c r="G14" s="10">
        <v>1</v>
      </c>
      <c r="H14" s="10">
        <v>250</v>
      </c>
      <c r="I14" s="11">
        <f t="shared" si="0"/>
        <v>250</v>
      </c>
      <c r="J14" s="1" t="s">
        <v>18</v>
      </c>
      <c r="K14" s="1" t="s">
        <v>18</v>
      </c>
      <c r="L14" s="1" t="s">
        <v>19</v>
      </c>
      <c r="M14" s="12" t="s">
        <v>24</v>
      </c>
      <c r="N14" s="13"/>
      <c r="O14" s="13"/>
    </row>
    <row r="15" spans="1:15" ht="22.5" customHeight="1" x14ac:dyDescent="0.25">
      <c r="A15" s="1">
        <v>13</v>
      </c>
      <c r="B15" s="15" t="s">
        <v>51</v>
      </c>
      <c r="C15" s="15" t="s">
        <v>52</v>
      </c>
      <c r="D15" s="15" t="s">
        <v>53</v>
      </c>
      <c r="E15" s="1" t="s">
        <v>17</v>
      </c>
      <c r="F15" s="16">
        <v>9789865998646</v>
      </c>
      <c r="G15" s="10">
        <v>1</v>
      </c>
      <c r="H15" s="10">
        <v>450</v>
      </c>
      <c r="I15" s="11">
        <f t="shared" si="0"/>
        <v>450</v>
      </c>
      <c r="J15" s="1" t="s">
        <v>18</v>
      </c>
      <c r="K15" s="1" t="s">
        <v>18</v>
      </c>
      <c r="L15" s="1" t="s">
        <v>19</v>
      </c>
      <c r="M15" s="12" t="s">
        <v>24</v>
      </c>
      <c r="N15" s="13"/>
      <c r="O15" s="13"/>
    </row>
    <row r="16" spans="1:15" ht="22.5" customHeight="1" x14ac:dyDescent="0.25">
      <c r="A16" s="1">
        <v>14</v>
      </c>
      <c r="B16" s="15" t="s">
        <v>54</v>
      </c>
      <c r="C16" s="15" t="s">
        <v>55</v>
      </c>
      <c r="D16" s="15" t="s">
        <v>56</v>
      </c>
      <c r="E16" s="1" t="s">
        <v>17</v>
      </c>
      <c r="F16" s="16">
        <v>9789866624445</v>
      </c>
      <c r="G16" s="10">
        <v>1</v>
      </c>
      <c r="H16" s="10">
        <v>490</v>
      </c>
      <c r="I16" s="11">
        <f t="shared" si="0"/>
        <v>490</v>
      </c>
      <c r="J16" s="1" t="s">
        <v>18</v>
      </c>
      <c r="K16" s="1" t="s">
        <v>18</v>
      </c>
      <c r="L16" s="1" t="s">
        <v>19</v>
      </c>
      <c r="M16" s="12" t="s">
        <v>24</v>
      </c>
      <c r="N16" s="13"/>
      <c r="O16" s="13"/>
    </row>
    <row r="17" spans="1:15" ht="22.5" customHeight="1" x14ac:dyDescent="0.25">
      <c r="A17" s="1">
        <v>15</v>
      </c>
      <c r="B17" s="15" t="s">
        <v>57</v>
      </c>
      <c r="C17" s="15" t="s">
        <v>58</v>
      </c>
      <c r="D17" s="15" t="s">
        <v>40</v>
      </c>
      <c r="E17" s="1" t="s">
        <v>17</v>
      </c>
      <c r="F17" s="16">
        <v>9789576931000</v>
      </c>
      <c r="G17" s="10">
        <v>1</v>
      </c>
      <c r="H17" s="10">
        <v>130</v>
      </c>
      <c r="I17" s="11">
        <f t="shared" si="0"/>
        <v>130</v>
      </c>
      <c r="J17" s="1" t="s">
        <v>18</v>
      </c>
      <c r="K17" s="1" t="s">
        <v>18</v>
      </c>
      <c r="L17" s="1" t="s">
        <v>19</v>
      </c>
      <c r="M17" s="12" t="s">
        <v>24</v>
      </c>
      <c r="N17" s="13"/>
      <c r="O17" s="13"/>
    </row>
    <row r="18" spans="1:15" ht="22.5" customHeight="1" x14ac:dyDescent="0.25">
      <c r="A18" s="1">
        <v>16</v>
      </c>
      <c r="B18" s="15" t="s">
        <v>59</v>
      </c>
      <c r="C18" s="15" t="s">
        <v>60</v>
      </c>
      <c r="D18" s="15" t="s">
        <v>61</v>
      </c>
      <c r="E18" s="1" t="s">
        <v>17</v>
      </c>
      <c r="F18" s="16">
        <v>9789869192743</v>
      </c>
      <c r="G18" s="10">
        <v>1</v>
      </c>
      <c r="H18" s="10">
        <v>320</v>
      </c>
      <c r="I18" s="11">
        <f t="shared" si="0"/>
        <v>320</v>
      </c>
      <c r="J18" s="1" t="s">
        <v>18</v>
      </c>
      <c r="K18" s="1" t="s">
        <v>18</v>
      </c>
      <c r="L18" s="1" t="s">
        <v>19</v>
      </c>
      <c r="M18" s="12" t="s">
        <v>24</v>
      </c>
      <c r="N18" s="13"/>
      <c r="O18" s="13"/>
    </row>
    <row r="19" spans="1:15" ht="22.5" customHeight="1" x14ac:dyDescent="0.25">
      <c r="A19" s="1">
        <v>17</v>
      </c>
      <c r="B19" s="14" t="s">
        <v>62</v>
      </c>
      <c r="C19" s="15" t="s">
        <v>63</v>
      </c>
      <c r="D19" s="15" t="s">
        <v>40</v>
      </c>
      <c r="E19" s="1" t="s">
        <v>17</v>
      </c>
      <c r="F19" s="16">
        <v>9789576932908</v>
      </c>
      <c r="G19" s="10">
        <v>1</v>
      </c>
      <c r="H19" s="10">
        <v>300</v>
      </c>
      <c r="I19" s="11">
        <f t="shared" si="0"/>
        <v>300</v>
      </c>
      <c r="J19" s="1" t="s">
        <v>18</v>
      </c>
      <c r="K19" s="1" t="s">
        <v>18</v>
      </c>
      <c r="L19" s="1" t="s">
        <v>19</v>
      </c>
      <c r="M19" s="12" t="s">
        <v>24</v>
      </c>
      <c r="N19" s="13"/>
      <c r="O19" s="13"/>
    </row>
    <row r="20" spans="1:15" ht="22.5" customHeight="1" x14ac:dyDescent="0.25">
      <c r="A20" s="1">
        <v>18</v>
      </c>
      <c r="B20" s="15" t="s">
        <v>64</v>
      </c>
      <c r="C20" s="15" t="s">
        <v>65</v>
      </c>
      <c r="D20" s="15" t="s">
        <v>66</v>
      </c>
      <c r="E20" s="1" t="s">
        <v>17</v>
      </c>
      <c r="F20" s="16">
        <v>9789861212593</v>
      </c>
      <c r="G20" s="10">
        <v>1</v>
      </c>
      <c r="H20" s="10">
        <v>250</v>
      </c>
      <c r="I20" s="11">
        <f t="shared" si="0"/>
        <v>250</v>
      </c>
      <c r="J20" s="1" t="s">
        <v>18</v>
      </c>
      <c r="K20" s="1" t="s">
        <v>18</v>
      </c>
      <c r="L20" s="1" t="s">
        <v>19</v>
      </c>
      <c r="M20" s="12" t="s">
        <v>24</v>
      </c>
      <c r="N20" s="13"/>
      <c r="O20" s="13"/>
    </row>
    <row r="21" spans="1:15" ht="22.5" customHeight="1" x14ac:dyDescent="0.25">
      <c r="A21" s="1">
        <v>19</v>
      </c>
      <c r="B21" s="15" t="s">
        <v>67</v>
      </c>
      <c r="C21" s="15" t="s">
        <v>68</v>
      </c>
      <c r="D21" s="15" t="s">
        <v>40</v>
      </c>
      <c r="E21" s="1" t="s">
        <v>17</v>
      </c>
      <c r="F21" s="16">
        <v>9789576937859</v>
      </c>
      <c r="G21" s="10">
        <v>1</v>
      </c>
      <c r="H21" s="10">
        <v>260</v>
      </c>
      <c r="I21" s="11">
        <f t="shared" si="0"/>
        <v>260</v>
      </c>
      <c r="J21" s="1" t="s">
        <v>18</v>
      </c>
      <c r="K21" s="1" t="s">
        <v>18</v>
      </c>
      <c r="L21" s="1" t="s">
        <v>19</v>
      </c>
      <c r="M21" s="12" t="s">
        <v>24</v>
      </c>
      <c r="N21" s="13"/>
      <c r="O21" s="13"/>
    </row>
    <row r="22" spans="1:15" ht="22.5" customHeight="1" x14ac:dyDescent="0.25">
      <c r="A22" s="1">
        <v>20</v>
      </c>
      <c r="B22" s="15" t="s">
        <v>69</v>
      </c>
      <c r="C22" s="15" t="s">
        <v>70</v>
      </c>
      <c r="D22" s="15" t="s">
        <v>71</v>
      </c>
      <c r="E22" s="1" t="s">
        <v>17</v>
      </c>
      <c r="F22" s="16">
        <v>9789577484789</v>
      </c>
      <c r="G22" s="10">
        <v>1</v>
      </c>
      <c r="H22" s="10">
        <v>250</v>
      </c>
      <c r="I22" s="11">
        <f t="shared" si="0"/>
        <v>250</v>
      </c>
      <c r="J22" s="1" t="s">
        <v>18</v>
      </c>
      <c r="K22" s="1" t="s">
        <v>18</v>
      </c>
      <c r="L22" s="1" t="s">
        <v>19</v>
      </c>
      <c r="M22" s="12" t="s">
        <v>24</v>
      </c>
      <c r="N22" s="13"/>
      <c r="O22" s="13"/>
    </row>
    <row r="23" spans="1:15" ht="22.5" customHeight="1" x14ac:dyDescent="0.25">
      <c r="A23" s="1">
        <v>21</v>
      </c>
      <c r="B23" s="15" t="s">
        <v>72</v>
      </c>
      <c r="C23" s="15" t="s">
        <v>70</v>
      </c>
      <c r="D23" s="15" t="s">
        <v>71</v>
      </c>
      <c r="E23" s="1" t="s">
        <v>17</v>
      </c>
      <c r="F23" s="16">
        <v>9789577484802</v>
      </c>
      <c r="G23" s="10">
        <v>1</v>
      </c>
      <c r="H23" s="10">
        <v>250</v>
      </c>
      <c r="I23" s="11">
        <f t="shared" si="0"/>
        <v>250</v>
      </c>
      <c r="J23" s="1" t="s">
        <v>18</v>
      </c>
      <c r="K23" s="1" t="s">
        <v>18</v>
      </c>
      <c r="L23" s="1" t="s">
        <v>19</v>
      </c>
      <c r="M23" s="12" t="s">
        <v>24</v>
      </c>
      <c r="N23" s="13"/>
      <c r="O23" s="13"/>
    </row>
    <row r="24" spans="1:15" ht="22.5" customHeight="1" x14ac:dyDescent="0.25">
      <c r="A24" s="1">
        <v>22</v>
      </c>
      <c r="B24" s="15" t="s">
        <v>73</v>
      </c>
      <c r="C24" s="14" t="s">
        <v>74</v>
      </c>
      <c r="D24" s="14" t="s">
        <v>75</v>
      </c>
      <c r="E24" s="1" t="s">
        <v>76</v>
      </c>
      <c r="F24" s="16">
        <v>9781904550686</v>
      </c>
      <c r="G24" s="10">
        <v>31</v>
      </c>
      <c r="H24" s="10">
        <v>210</v>
      </c>
      <c r="I24" s="11">
        <v>6510</v>
      </c>
      <c r="J24" s="3" t="s">
        <v>18</v>
      </c>
      <c r="K24" s="3" t="s">
        <v>19</v>
      </c>
      <c r="L24" s="3" t="s">
        <v>18</v>
      </c>
      <c r="M24" s="5" t="s">
        <v>77</v>
      </c>
      <c r="N24" s="13"/>
      <c r="O24" s="13"/>
    </row>
    <row r="25" spans="1:15" ht="22.5" customHeight="1" x14ac:dyDescent="0.25">
      <c r="A25" s="1">
        <v>23</v>
      </c>
      <c r="B25" s="15" t="s">
        <v>78</v>
      </c>
      <c r="C25" s="14" t="s">
        <v>79</v>
      </c>
      <c r="D25" s="14" t="s">
        <v>80</v>
      </c>
      <c r="E25" s="1" t="s">
        <v>76</v>
      </c>
      <c r="F25" s="16">
        <v>9781406338515</v>
      </c>
      <c r="G25" s="10">
        <v>31</v>
      </c>
      <c r="H25" s="10">
        <v>385</v>
      </c>
      <c r="I25" s="11">
        <f t="shared" ref="I25:I33" si="1">SUM(G25*H25)</f>
        <v>11935</v>
      </c>
      <c r="J25" s="3" t="s">
        <v>18</v>
      </c>
      <c r="K25" s="3" t="s">
        <v>18</v>
      </c>
      <c r="L25" s="3" t="s">
        <v>18</v>
      </c>
      <c r="M25" s="5" t="s">
        <v>77</v>
      </c>
      <c r="N25" s="13"/>
      <c r="O25" s="13"/>
    </row>
    <row r="26" spans="1:15" ht="22.5" customHeight="1" x14ac:dyDescent="0.25">
      <c r="A26" s="1">
        <v>24</v>
      </c>
      <c r="B26" s="15" t="s">
        <v>81</v>
      </c>
      <c r="C26" s="14" t="s">
        <v>79</v>
      </c>
      <c r="D26" s="33" t="s">
        <v>82</v>
      </c>
      <c r="E26" s="1" t="s">
        <v>76</v>
      </c>
      <c r="F26" s="16">
        <v>9780374400262</v>
      </c>
      <c r="G26" s="10">
        <v>31</v>
      </c>
      <c r="H26" s="10">
        <v>280</v>
      </c>
      <c r="I26" s="11">
        <f t="shared" si="1"/>
        <v>8680</v>
      </c>
      <c r="J26" s="3" t="s">
        <v>18</v>
      </c>
      <c r="K26" s="3" t="s">
        <v>18</v>
      </c>
      <c r="L26" s="3" t="s">
        <v>18</v>
      </c>
      <c r="M26" s="5" t="s">
        <v>77</v>
      </c>
      <c r="N26" s="13"/>
      <c r="O26" s="13"/>
    </row>
    <row r="27" spans="1:15" ht="20.25" customHeight="1" x14ac:dyDescent="0.25">
      <c r="A27" s="1">
        <v>25</v>
      </c>
      <c r="B27" s="17" t="s">
        <v>83</v>
      </c>
      <c r="C27" s="18" t="s">
        <v>84</v>
      </c>
      <c r="D27" s="19" t="s">
        <v>85</v>
      </c>
      <c r="E27" s="1" t="s">
        <v>76</v>
      </c>
      <c r="F27" s="20" t="s">
        <v>86</v>
      </c>
      <c r="G27" s="10">
        <v>31</v>
      </c>
      <c r="H27" s="10">
        <v>140</v>
      </c>
      <c r="I27" s="11">
        <f t="shared" si="1"/>
        <v>4340</v>
      </c>
      <c r="J27" s="3" t="s">
        <v>18</v>
      </c>
      <c r="K27" s="3" t="s">
        <v>18</v>
      </c>
      <c r="L27" s="3" t="s">
        <v>18</v>
      </c>
      <c r="M27" s="5" t="s">
        <v>77</v>
      </c>
      <c r="N27" s="13"/>
      <c r="O27" s="13"/>
    </row>
    <row r="28" spans="1:15" ht="20.25" customHeight="1" x14ac:dyDescent="0.25">
      <c r="A28" s="1">
        <v>26</v>
      </c>
      <c r="B28" s="17" t="s">
        <v>87</v>
      </c>
      <c r="C28" s="18" t="s">
        <v>88</v>
      </c>
      <c r="D28" s="19" t="s">
        <v>89</v>
      </c>
      <c r="E28" s="1" t="s">
        <v>76</v>
      </c>
      <c r="F28" s="20" t="s">
        <v>90</v>
      </c>
      <c r="G28" s="10">
        <v>31</v>
      </c>
      <c r="H28" s="10">
        <v>315</v>
      </c>
      <c r="I28" s="11">
        <f t="shared" si="1"/>
        <v>9765</v>
      </c>
      <c r="J28" s="3" t="s">
        <v>18</v>
      </c>
      <c r="K28" s="3" t="s">
        <v>18</v>
      </c>
      <c r="L28" s="3" t="s">
        <v>18</v>
      </c>
      <c r="M28" s="5" t="s">
        <v>77</v>
      </c>
      <c r="N28" s="13"/>
      <c r="O28" s="13"/>
    </row>
    <row r="29" spans="1:15" ht="20.25" customHeight="1" x14ac:dyDescent="0.25">
      <c r="A29" s="1">
        <v>27</v>
      </c>
      <c r="B29" s="17" t="s">
        <v>91</v>
      </c>
      <c r="C29" s="18" t="s">
        <v>88</v>
      </c>
      <c r="D29" s="19" t="s">
        <v>89</v>
      </c>
      <c r="E29" s="1" t="s">
        <v>76</v>
      </c>
      <c r="F29" s="20" t="s">
        <v>92</v>
      </c>
      <c r="G29" s="10">
        <v>2</v>
      </c>
      <c r="H29" s="10">
        <v>315</v>
      </c>
      <c r="I29" s="11">
        <f t="shared" si="1"/>
        <v>630</v>
      </c>
      <c r="J29" s="3" t="s">
        <v>18</v>
      </c>
      <c r="K29" s="3" t="s">
        <v>18</v>
      </c>
      <c r="L29" s="3" t="s">
        <v>18</v>
      </c>
      <c r="M29" s="5"/>
      <c r="N29" s="13"/>
      <c r="O29" s="13"/>
    </row>
    <row r="30" spans="1:15" ht="20.25" customHeight="1" x14ac:dyDescent="0.25">
      <c r="A30" s="1">
        <v>28</v>
      </c>
      <c r="B30" s="17" t="s">
        <v>93</v>
      </c>
      <c r="C30" s="18" t="s">
        <v>94</v>
      </c>
      <c r="D30" s="19" t="s">
        <v>95</v>
      </c>
      <c r="E30" s="1" t="s">
        <v>76</v>
      </c>
      <c r="F30" s="20" t="s">
        <v>96</v>
      </c>
      <c r="G30" s="10">
        <v>31</v>
      </c>
      <c r="H30" s="10">
        <v>593</v>
      </c>
      <c r="I30" s="11">
        <f t="shared" si="1"/>
        <v>18383</v>
      </c>
      <c r="J30" s="3" t="s">
        <v>18</v>
      </c>
      <c r="K30" s="3" t="s">
        <v>18</v>
      </c>
      <c r="L30" s="3" t="s">
        <v>18</v>
      </c>
      <c r="M30" s="5" t="s">
        <v>77</v>
      </c>
      <c r="N30" s="13"/>
      <c r="O30" s="13"/>
    </row>
    <row r="31" spans="1:15" ht="20.25" customHeight="1" x14ac:dyDescent="0.25">
      <c r="A31" s="1">
        <v>29</v>
      </c>
      <c r="B31" s="17" t="s">
        <v>97</v>
      </c>
      <c r="C31" s="18" t="s">
        <v>98</v>
      </c>
      <c r="D31" s="21" t="s">
        <v>99</v>
      </c>
      <c r="E31" s="1" t="s">
        <v>76</v>
      </c>
      <c r="F31" s="20" t="s">
        <v>100</v>
      </c>
      <c r="G31" s="10">
        <v>2</v>
      </c>
      <c r="H31" s="10">
        <v>280</v>
      </c>
      <c r="I31" s="11">
        <f t="shared" si="1"/>
        <v>560</v>
      </c>
      <c r="J31" s="3" t="s">
        <v>18</v>
      </c>
      <c r="K31" s="3" t="s">
        <v>18</v>
      </c>
      <c r="L31" s="3" t="s">
        <v>18</v>
      </c>
      <c r="M31" s="5"/>
      <c r="N31" s="13"/>
      <c r="O31" s="13"/>
    </row>
    <row r="32" spans="1:15" ht="20.25" customHeight="1" x14ac:dyDescent="0.25">
      <c r="A32" s="1">
        <v>30</v>
      </c>
      <c r="B32" s="22" t="s">
        <v>101</v>
      </c>
      <c r="C32" s="18" t="s">
        <v>102</v>
      </c>
      <c r="D32" s="19" t="s">
        <v>103</v>
      </c>
      <c r="E32" s="1" t="s">
        <v>76</v>
      </c>
      <c r="F32" s="20" t="s">
        <v>104</v>
      </c>
      <c r="G32" s="10">
        <v>31</v>
      </c>
      <c r="H32" s="10">
        <v>348</v>
      </c>
      <c r="I32" s="11">
        <f t="shared" si="1"/>
        <v>10788</v>
      </c>
      <c r="J32" s="3" t="s">
        <v>18</v>
      </c>
      <c r="K32" s="3" t="s">
        <v>18</v>
      </c>
      <c r="L32" s="3" t="s">
        <v>18</v>
      </c>
      <c r="M32" s="5" t="s">
        <v>77</v>
      </c>
      <c r="N32" s="13"/>
      <c r="O32" s="13"/>
    </row>
    <row r="33" spans="1:15" ht="20.25" customHeight="1" x14ac:dyDescent="0.25">
      <c r="A33" s="1">
        <v>31</v>
      </c>
      <c r="B33" s="22" t="s">
        <v>105</v>
      </c>
      <c r="C33" s="18" t="s">
        <v>106</v>
      </c>
      <c r="D33" s="19" t="s">
        <v>107</v>
      </c>
      <c r="E33" s="1" t="s">
        <v>76</v>
      </c>
      <c r="F33" s="20" t="s">
        <v>108</v>
      </c>
      <c r="G33" s="10">
        <v>31</v>
      </c>
      <c r="H33" s="10">
        <v>560</v>
      </c>
      <c r="I33" s="11">
        <f t="shared" si="1"/>
        <v>17360</v>
      </c>
      <c r="J33" s="3" t="s">
        <v>18</v>
      </c>
      <c r="K33" s="3" t="s">
        <v>18</v>
      </c>
      <c r="L33" s="3" t="s">
        <v>18</v>
      </c>
      <c r="M33" s="5" t="s">
        <v>77</v>
      </c>
      <c r="N33" s="13"/>
      <c r="O33" s="13"/>
    </row>
    <row r="34" spans="1:15" ht="20.25" customHeight="1" x14ac:dyDescent="0.25">
      <c r="A34" s="1">
        <v>32</v>
      </c>
      <c r="B34" s="17" t="s">
        <v>109</v>
      </c>
      <c r="C34" s="18" t="s">
        <v>110</v>
      </c>
      <c r="D34" s="19" t="s">
        <v>111</v>
      </c>
      <c r="E34" s="1" t="s">
        <v>17</v>
      </c>
      <c r="F34" s="23">
        <v>9789868888210</v>
      </c>
      <c r="G34" s="10">
        <v>1</v>
      </c>
      <c r="H34" s="10">
        <v>299</v>
      </c>
      <c r="I34" s="11">
        <v>299</v>
      </c>
      <c r="J34" s="3" t="s">
        <v>18</v>
      </c>
      <c r="K34" s="3" t="s">
        <v>18</v>
      </c>
      <c r="L34" s="3" t="s">
        <v>18</v>
      </c>
      <c r="M34" s="5"/>
      <c r="N34" s="13"/>
      <c r="O34" s="13"/>
    </row>
    <row r="35" spans="1:15" ht="20.25" customHeight="1" x14ac:dyDescent="0.25">
      <c r="A35" s="1">
        <v>33</v>
      </c>
      <c r="B35" s="17" t="s">
        <v>112</v>
      </c>
      <c r="C35" s="18" t="s">
        <v>113</v>
      </c>
      <c r="D35" s="19" t="s">
        <v>114</v>
      </c>
      <c r="E35" s="1" t="s">
        <v>17</v>
      </c>
      <c r="F35" s="20" t="s">
        <v>115</v>
      </c>
      <c r="G35" s="10">
        <v>1</v>
      </c>
      <c r="H35" s="10">
        <v>290</v>
      </c>
      <c r="I35" s="11">
        <f t="shared" ref="I35:I41" si="2">SUM(G35*H35)</f>
        <v>290</v>
      </c>
      <c r="J35" s="3" t="s">
        <v>18</v>
      </c>
      <c r="K35" s="3" t="s">
        <v>18</v>
      </c>
      <c r="L35" s="3" t="s">
        <v>18</v>
      </c>
      <c r="M35" s="5"/>
      <c r="N35" s="13"/>
      <c r="O35" s="13"/>
    </row>
    <row r="36" spans="1:15" ht="20.25" customHeight="1" x14ac:dyDescent="0.25">
      <c r="A36" s="1">
        <v>34</v>
      </c>
      <c r="B36" s="17" t="s">
        <v>116</v>
      </c>
      <c r="C36" s="18" t="s">
        <v>117</v>
      </c>
      <c r="D36" s="19" t="s">
        <v>118</v>
      </c>
      <c r="E36" s="1" t="s">
        <v>17</v>
      </c>
      <c r="F36" s="20" t="s">
        <v>119</v>
      </c>
      <c r="G36" s="10">
        <v>1</v>
      </c>
      <c r="H36" s="10">
        <v>300</v>
      </c>
      <c r="I36" s="11">
        <f t="shared" si="2"/>
        <v>300</v>
      </c>
      <c r="J36" s="3" t="s">
        <v>18</v>
      </c>
      <c r="K36" s="3" t="s">
        <v>18</v>
      </c>
      <c r="L36" s="3" t="s">
        <v>18</v>
      </c>
      <c r="M36" s="5"/>
      <c r="N36" s="13"/>
      <c r="O36" s="13"/>
    </row>
    <row r="37" spans="1:15" ht="20.25" customHeight="1" x14ac:dyDescent="0.25">
      <c r="A37" s="1">
        <v>35</v>
      </c>
      <c r="B37" s="17" t="s">
        <v>120</v>
      </c>
      <c r="C37" s="18" t="s">
        <v>121</v>
      </c>
      <c r="D37" s="19" t="s">
        <v>366</v>
      </c>
      <c r="E37" s="1" t="s">
        <v>17</v>
      </c>
      <c r="F37" s="20" t="s">
        <v>122</v>
      </c>
      <c r="G37" s="10">
        <v>1</v>
      </c>
      <c r="H37" s="10">
        <v>300</v>
      </c>
      <c r="I37" s="11">
        <f t="shared" si="2"/>
        <v>300</v>
      </c>
      <c r="J37" s="3" t="s">
        <v>18</v>
      </c>
      <c r="K37" s="3" t="s">
        <v>18</v>
      </c>
      <c r="L37" s="3" t="s">
        <v>18</v>
      </c>
      <c r="M37" s="5"/>
      <c r="N37" s="13"/>
      <c r="O37" s="13"/>
    </row>
    <row r="38" spans="1:15" ht="20.25" customHeight="1" x14ac:dyDescent="0.25">
      <c r="A38" s="1">
        <v>36</v>
      </c>
      <c r="B38" s="17" t="s">
        <v>123</v>
      </c>
      <c r="C38" s="18" t="s">
        <v>121</v>
      </c>
      <c r="D38" s="19" t="s">
        <v>124</v>
      </c>
      <c r="E38" s="1" t="s">
        <v>17</v>
      </c>
      <c r="F38" s="20" t="s">
        <v>125</v>
      </c>
      <c r="G38" s="10">
        <v>1</v>
      </c>
      <c r="H38" s="10">
        <v>350</v>
      </c>
      <c r="I38" s="11">
        <f t="shared" si="2"/>
        <v>350</v>
      </c>
      <c r="J38" s="3" t="s">
        <v>18</v>
      </c>
      <c r="K38" s="3" t="s">
        <v>18</v>
      </c>
      <c r="L38" s="3" t="s">
        <v>18</v>
      </c>
      <c r="M38" s="5"/>
      <c r="N38" s="13"/>
      <c r="O38" s="13"/>
    </row>
    <row r="39" spans="1:15" ht="20.25" customHeight="1" x14ac:dyDescent="0.25">
      <c r="A39" s="1">
        <v>37</v>
      </c>
      <c r="B39" s="17" t="s">
        <v>126</v>
      </c>
      <c r="C39" s="18" t="s">
        <v>127</v>
      </c>
      <c r="D39" s="19" t="s">
        <v>128</v>
      </c>
      <c r="E39" s="1" t="s">
        <v>17</v>
      </c>
      <c r="F39" s="20" t="s">
        <v>129</v>
      </c>
      <c r="G39" s="10">
        <v>2</v>
      </c>
      <c r="H39" s="10">
        <v>350</v>
      </c>
      <c r="I39" s="11">
        <f t="shared" si="2"/>
        <v>700</v>
      </c>
      <c r="J39" s="3" t="s">
        <v>18</v>
      </c>
      <c r="K39" s="3" t="s">
        <v>18</v>
      </c>
      <c r="L39" s="3" t="s">
        <v>18</v>
      </c>
      <c r="M39" s="5"/>
      <c r="N39" s="13"/>
      <c r="O39" s="13"/>
    </row>
    <row r="40" spans="1:15" ht="20.25" customHeight="1" x14ac:dyDescent="0.25">
      <c r="A40" s="1">
        <v>38</v>
      </c>
      <c r="B40" s="17" t="s">
        <v>130</v>
      </c>
      <c r="C40" s="18" t="s">
        <v>131</v>
      </c>
      <c r="D40" s="19" t="s">
        <v>128</v>
      </c>
      <c r="E40" s="1" t="s">
        <v>17</v>
      </c>
      <c r="F40" s="20" t="s">
        <v>132</v>
      </c>
      <c r="G40" s="10">
        <v>31</v>
      </c>
      <c r="H40" s="10">
        <v>320</v>
      </c>
      <c r="I40" s="11">
        <f t="shared" si="2"/>
        <v>9920</v>
      </c>
      <c r="J40" s="3" t="s">
        <v>18</v>
      </c>
      <c r="K40" s="3" t="s">
        <v>18</v>
      </c>
      <c r="L40" s="3" t="s">
        <v>18</v>
      </c>
      <c r="M40" s="5" t="s">
        <v>77</v>
      </c>
      <c r="N40" s="13"/>
      <c r="O40" s="13"/>
    </row>
    <row r="41" spans="1:15" ht="20.25" customHeight="1" x14ac:dyDescent="0.25">
      <c r="A41" s="1">
        <v>39</v>
      </c>
      <c r="B41" s="17" t="s">
        <v>133</v>
      </c>
      <c r="C41" s="18" t="s">
        <v>134</v>
      </c>
      <c r="D41" s="19" t="s">
        <v>128</v>
      </c>
      <c r="E41" s="1" t="s">
        <v>17</v>
      </c>
      <c r="F41" s="20" t="s">
        <v>135</v>
      </c>
      <c r="G41" s="10">
        <v>2</v>
      </c>
      <c r="H41" s="10">
        <v>420</v>
      </c>
      <c r="I41" s="11">
        <f t="shared" si="2"/>
        <v>840</v>
      </c>
      <c r="J41" s="3" t="s">
        <v>18</v>
      </c>
      <c r="K41" s="3" t="s">
        <v>18</v>
      </c>
      <c r="L41" s="3" t="s">
        <v>18</v>
      </c>
      <c r="M41" s="5"/>
      <c r="N41" s="13"/>
      <c r="O41" s="13"/>
    </row>
    <row r="42" spans="1:15" ht="20.25" customHeight="1" x14ac:dyDescent="0.25">
      <c r="A42" s="1">
        <v>40</v>
      </c>
      <c r="B42" s="17" t="s">
        <v>136</v>
      </c>
      <c r="C42" s="18" t="s">
        <v>137</v>
      </c>
      <c r="D42" s="19" t="s">
        <v>138</v>
      </c>
      <c r="E42" s="1" t="s">
        <v>17</v>
      </c>
      <c r="F42" s="20" t="s">
        <v>139</v>
      </c>
      <c r="G42" s="10">
        <v>4</v>
      </c>
      <c r="H42" s="10">
        <v>1440</v>
      </c>
      <c r="I42" s="11">
        <v>1440</v>
      </c>
      <c r="J42" s="3" t="s">
        <v>19</v>
      </c>
      <c r="K42" s="3" t="s">
        <v>18</v>
      </c>
      <c r="L42" s="3" t="s">
        <v>18</v>
      </c>
      <c r="M42" s="5"/>
      <c r="N42" s="13"/>
      <c r="O42" s="13"/>
    </row>
    <row r="43" spans="1:15" ht="20.25" customHeight="1" x14ac:dyDescent="0.25">
      <c r="A43" s="1">
        <v>41</v>
      </c>
      <c r="B43" s="17" t="s">
        <v>140</v>
      </c>
      <c r="C43" s="18" t="s">
        <v>141</v>
      </c>
      <c r="D43" s="19" t="s">
        <v>141</v>
      </c>
      <c r="E43" s="1" t="s">
        <v>17</v>
      </c>
      <c r="F43" s="20" t="s">
        <v>142</v>
      </c>
      <c r="G43" s="10">
        <v>5</v>
      </c>
      <c r="H43" s="10">
        <v>1060</v>
      </c>
      <c r="I43" s="11">
        <v>1060</v>
      </c>
      <c r="J43" s="3" t="s">
        <v>19</v>
      </c>
      <c r="K43" s="3" t="s">
        <v>18</v>
      </c>
      <c r="L43" s="3" t="s">
        <v>18</v>
      </c>
      <c r="M43" s="5"/>
      <c r="N43" s="13"/>
      <c r="O43" s="13"/>
    </row>
    <row r="44" spans="1:15" ht="20.25" customHeight="1" x14ac:dyDescent="0.25">
      <c r="A44" s="1">
        <v>42</v>
      </c>
      <c r="B44" s="17" t="s">
        <v>143</v>
      </c>
      <c r="C44" s="18" t="s">
        <v>144</v>
      </c>
      <c r="D44" s="19" t="s">
        <v>145</v>
      </c>
      <c r="E44" s="1" t="s">
        <v>17</v>
      </c>
      <c r="F44" s="23">
        <v>9789862740170</v>
      </c>
      <c r="G44" s="10">
        <v>5</v>
      </c>
      <c r="H44" s="10">
        <v>1250</v>
      </c>
      <c r="I44" s="11">
        <v>1250</v>
      </c>
      <c r="J44" s="3" t="s">
        <v>19</v>
      </c>
      <c r="K44" s="3" t="s">
        <v>18</v>
      </c>
      <c r="L44" s="3" t="s">
        <v>18</v>
      </c>
      <c r="M44" s="5"/>
      <c r="N44" s="13"/>
      <c r="O44" s="13"/>
    </row>
    <row r="45" spans="1:15" ht="20.25" customHeight="1" x14ac:dyDescent="0.25">
      <c r="A45" s="1">
        <v>43</v>
      </c>
      <c r="B45" s="17" t="s">
        <v>146</v>
      </c>
      <c r="C45" s="18" t="s">
        <v>147</v>
      </c>
      <c r="D45" s="19" t="s">
        <v>141</v>
      </c>
      <c r="E45" s="1" t="s">
        <v>17</v>
      </c>
      <c r="F45" s="23">
        <v>9789573275893</v>
      </c>
      <c r="G45" s="10">
        <v>4</v>
      </c>
      <c r="H45" s="10">
        <v>1000</v>
      </c>
      <c r="I45" s="11">
        <v>1000</v>
      </c>
      <c r="J45" s="3" t="s">
        <v>19</v>
      </c>
      <c r="K45" s="3" t="s">
        <v>18</v>
      </c>
      <c r="L45" s="3" t="s">
        <v>18</v>
      </c>
      <c r="M45" s="5"/>
      <c r="N45" s="13"/>
      <c r="O45" s="13"/>
    </row>
    <row r="46" spans="1:15" ht="20.25" customHeight="1" x14ac:dyDescent="0.25">
      <c r="A46" s="1">
        <v>44</v>
      </c>
      <c r="B46" s="17" t="s">
        <v>148</v>
      </c>
      <c r="C46" s="18" t="s">
        <v>147</v>
      </c>
      <c r="D46" s="19" t="s">
        <v>149</v>
      </c>
      <c r="E46" s="1" t="s">
        <v>17</v>
      </c>
      <c r="F46" s="23">
        <v>9789866215575</v>
      </c>
      <c r="G46" s="10">
        <v>9</v>
      </c>
      <c r="H46" s="10">
        <v>2880</v>
      </c>
      <c r="I46" s="11">
        <v>2880</v>
      </c>
      <c r="J46" s="3" t="s">
        <v>19</v>
      </c>
      <c r="K46" s="3" t="s">
        <v>18</v>
      </c>
      <c r="L46" s="3" t="s">
        <v>18</v>
      </c>
      <c r="M46" s="5"/>
      <c r="N46" s="13"/>
      <c r="O46" s="13"/>
    </row>
    <row r="47" spans="1:15" ht="20.25" customHeight="1" x14ac:dyDescent="0.25">
      <c r="A47" s="1">
        <v>45</v>
      </c>
      <c r="B47" s="17" t="s">
        <v>150</v>
      </c>
      <c r="C47" s="18" t="s">
        <v>151</v>
      </c>
      <c r="D47" s="19" t="s">
        <v>128</v>
      </c>
      <c r="E47" s="1" t="s">
        <v>17</v>
      </c>
      <c r="F47" s="23">
        <v>9789570824698</v>
      </c>
      <c r="G47" s="10">
        <v>12</v>
      </c>
      <c r="H47" s="10">
        <v>1440</v>
      </c>
      <c r="I47" s="11">
        <v>1440</v>
      </c>
      <c r="J47" s="3" t="s">
        <v>19</v>
      </c>
      <c r="K47" s="3" t="s">
        <v>18</v>
      </c>
      <c r="L47" s="3" t="s">
        <v>18</v>
      </c>
      <c r="M47" s="5"/>
      <c r="N47" s="13"/>
      <c r="O47" s="13"/>
    </row>
    <row r="48" spans="1:15" ht="20.25" customHeight="1" x14ac:dyDescent="0.25">
      <c r="A48" s="1">
        <v>46</v>
      </c>
      <c r="B48" s="17" t="s">
        <v>152</v>
      </c>
      <c r="C48" s="18" t="s">
        <v>153</v>
      </c>
      <c r="D48" s="19" t="s">
        <v>141</v>
      </c>
      <c r="E48" s="1" t="s">
        <v>17</v>
      </c>
      <c r="F48" s="23">
        <v>4719025005742</v>
      </c>
      <c r="G48" s="10">
        <v>5</v>
      </c>
      <c r="H48" s="10">
        <v>1200</v>
      </c>
      <c r="I48" s="11">
        <v>1200</v>
      </c>
      <c r="J48" s="3" t="s">
        <v>19</v>
      </c>
      <c r="K48" s="3" t="s">
        <v>18</v>
      </c>
      <c r="L48" s="3" t="s">
        <v>18</v>
      </c>
      <c r="M48" s="5"/>
      <c r="N48" s="13"/>
      <c r="O48" s="13"/>
    </row>
    <row r="49" spans="1:15" ht="20.25" customHeight="1" x14ac:dyDescent="0.25">
      <c r="A49" s="1">
        <v>47</v>
      </c>
      <c r="B49" s="17" t="s">
        <v>154</v>
      </c>
      <c r="C49" s="18" t="s">
        <v>153</v>
      </c>
      <c r="D49" s="19" t="s">
        <v>141</v>
      </c>
      <c r="E49" s="1" t="s">
        <v>17</v>
      </c>
      <c r="F49" s="23">
        <v>4719025006244</v>
      </c>
      <c r="G49" s="10">
        <v>5</v>
      </c>
      <c r="H49" s="10">
        <v>1200</v>
      </c>
      <c r="I49" s="11">
        <v>1200</v>
      </c>
      <c r="J49" s="3" t="s">
        <v>19</v>
      </c>
      <c r="K49" s="3" t="s">
        <v>18</v>
      </c>
      <c r="L49" s="3" t="s">
        <v>18</v>
      </c>
      <c r="M49" s="5"/>
      <c r="N49" s="13"/>
      <c r="O49" s="13"/>
    </row>
    <row r="50" spans="1:15" ht="20.25" customHeight="1" x14ac:dyDescent="0.25">
      <c r="A50" s="1">
        <v>48</v>
      </c>
      <c r="B50" s="17" t="s">
        <v>155</v>
      </c>
      <c r="C50" s="18" t="s">
        <v>153</v>
      </c>
      <c r="D50" s="19" t="s">
        <v>141</v>
      </c>
      <c r="E50" s="1" t="s">
        <v>17</v>
      </c>
      <c r="F50" s="23">
        <v>4719025006954</v>
      </c>
      <c r="G50" s="10">
        <v>5</v>
      </c>
      <c r="H50" s="10">
        <v>1200</v>
      </c>
      <c r="I50" s="11">
        <v>1200</v>
      </c>
      <c r="J50" s="3" t="s">
        <v>19</v>
      </c>
      <c r="K50" s="3" t="s">
        <v>18</v>
      </c>
      <c r="L50" s="3" t="s">
        <v>18</v>
      </c>
      <c r="M50" s="5"/>
      <c r="N50" s="13"/>
      <c r="O50" s="13"/>
    </row>
    <row r="51" spans="1:15" ht="20.25" customHeight="1" x14ac:dyDescent="0.25">
      <c r="A51" s="1">
        <v>49</v>
      </c>
      <c r="B51" s="17" t="s">
        <v>156</v>
      </c>
      <c r="C51" s="18" t="s">
        <v>157</v>
      </c>
      <c r="D51" s="19" t="s">
        <v>158</v>
      </c>
      <c r="E51" s="1" t="s">
        <v>17</v>
      </c>
      <c r="F51" s="23">
        <v>9789863423683</v>
      </c>
      <c r="G51" s="10">
        <v>4</v>
      </c>
      <c r="H51" s="10">
        <v>1200</v>
      </c>
      <c r="I51" s="11">
        <v>1200</v>
      </c>
      <c r="J51" s="3" t="s">
        <v>19</v>
      </c>
      <c r="K51" s="3" t="s">
        <v>18</v>
      </c>
      <c r="L51" s="3" t="s">
        <v>18</v>
      </c>
      <c r="M51" s="5"/>
      <c r="N51" s="13"/>
      <c r="O51" s="13"/>
    </row>
    <row r="52" spans="1:15" ht="20.25" customHeight="1" x14ac:dyDescent="0.25">
      <c r="A52" s="1">
        <v>50</v>
      </c>
      <c r="B52" s="17" t="s">
        <v>159</v>
      </c>
      <c r="C52" s="18" t="s">
        <v>157</v>
      </c>
      <c r="D52" s="19" t="s">
        <v>158</v>
      </c>
      <c r="E52" s="1" t="s">
        <v>17</v>
      </c>
      <c r="F52" s="23">
        <v>4710415385291</v>
      </c>
      <c r="G52" s="10">
        <v>4</v>
      </c>
      <c r="H52" s="10">
        <v>1200</v>
      </c>
      <c r="I52" s="11">
        <v>1200</v>
      </c>
      <c r="J52" s="3" t="s">
        <v>19</v>
      </c>
      <c r="K52" s="3" t="s">
        <v>18</v>
      </c>
      <c r="L52" s="3" t="s">
        <v>18</v>
      </c>
      <c r="M52" s="5"/>
      <c r="N52" s="13"/>
      <c r="O52" s="13"/>
    </row>
    <row r="53" spans="1:15" ht="20.25" customHeight="1" x14ac:dyDescent="0.25">
      <c r="A53" s="1">
        <v>51</v>
      </c>
      <c r="B53" s="17" t="s">
        <v>160</v>
      </c>
      <c r="C53" s="18" t="s">
        <v>157</v>
      </c>
      <c r="D53" s="19" t="s">
        <v>158</v>
      </c>
      <c r="E53" s="1" t="s">
        <v>17</v>
      </c>
      <c r="F53" s="23">
        <v>9789867137418</v>
      </c>
      <c r="G53" s="10">
        <v>4</v>
      </c>
      <c r="H53" s="10">
        <v>1120</v>
      </c>
      <c r="I53" s="11">
        <v>1120</v>
      </c>
      <c r="J53" s="3" t="s">
        <v>19</v>
      </c>
      <c r="K53" s="3" t="s">
        <v>18</v>
      </c>
      <c r="L53" s="3" t="s">
        <v>18</v>
      </c>
      <c r="M53" s="5"/>
      <c r="N53" s="13"/>
      <c r="O53" s="13"/>
    </row>
    <row r="54" spans="1:15" ht="20.25" customHeight="1" x14ac:dyDescent="0.25">
      <c r="A54" s="1">
        <v>52</v>
      </c>
      <c r="B54" s="17" t="s">
        <v>161</v>
      </c>
      <c r="C54" s="18" t="s">
        <v>157</v>
      </c>
      <c r="D54" s="19" t="s">
        <v>158</v>
      </c>
      <c r="E54" s="1" t="s">
        <v>17</v>
      </c>
      <c r="F54" s="23">
        <v>9789866920417</v>
      </c>
      <c r="G54" s="10">
        <v>4</v>
      </c>
      <c r="H54" s="10">
        <v>1120</v>
      </c>
      <c r="I54" s="11">
        <v>1120</v>
      </c>
      <c r="J54" s="3" t="s">
        <v>19</v>
      </c>
      <c r="K54" s="3" t="s">
        <v>18</v>
      </c>
      <c r="L54" s="3" t="s">
        <v>18</v>
      </c>
      <c r="M54" s="5"/>
      <c r="N54" s="13"/>
      <c r="O54" s="13"/>
    </row>
    <row r="55" spans="1:15" ht="20.25" customHeight="1" x14ac:dyDescent="0.25">
      <c r="A55" s="1">
        <v>53</v>
      </c>
      <c r="B55" s="17" t="s">
        <v>162</v>
      </c>
      <c r="C55" s="18" t="s">
        <v>163</v>
      </c>
      <c r="D55" s="19" t="s">
        <v>164</v>
      </c>
      <c r="E55" s="1" t="s">
        <v>17</v>
      </c>
      <c r="F55" s="23">
        <v>4717211021606</v>
      </c>
      <c r="G55" s="10">
        <v>5</v>
      </c>
      <c r="H55" s="10">
        <v>1750</v>
      </c>
      <c r="I55" s="11">
        <v>1750</v>
      </c>
      <c r="J55" s="3" t="s">
        <v>19</v>
      </c>
      <c r="K55" s="3" t="s">
        <v>18</v>
      </c>
      <c r="L55" s="3" t="s">
        <v>18</v>
      </c>
      <c r="M55" s="5"/>
      <c r="N55" s="13"/>
      <c r="O55" s="13"/>
    </row>
    <row r="56" spans="1:15" ht="20.25" customHeight="1" x14ac:dyDescent="0.25">
      <c r="A56" s="1">
        <v>54</v>
      </c>
      <c r="B56" s="17" t="s">
        <v>165</v>
      </c>
      <c r="C56" s="18" t="s">
        <v>166</v>
      </c>
      <c r="D56" s="19" t="s">
        <v>167</v>
      </c>
      <c r="E56" s="1" t="s">
        <v>17</v>
      </c>
      <c r="F56" s="23">
        <v>4711148251068</v>
      </c>
      <c r="G56" s="10">
        <v>10</v>
      </c>
      <c r="H56" s="10">
        <v>2240</v>
      </c>
      <c r="I56" s="11">
        <v>2240</v>
      </c>
      <c r="J56" s="3" t="s">
        <v>19</v>
      </c>
      <c r="K56" s="3" t="s">
        <v>18</v>
      </c>
      <c r="L56" s="3" t="s">
        <v>18</v>
      </c>
      <c r="M56" s="5"/>
      <c r="N56" s="13"/>
      <c r="O56" s="13"/>
    </row>
    <row r="57" spans="1:15" ht="20.25" customHeight="1" x14ac:dyDescent="0.25">
      <c r="A57" s="1">
        <v>55</v>
      </c>
      <c r="B57" s="17" t="s">
        <v>168</v>
      </c>
      <c r="C57" s="18" t="s">
        <v>169</v>
      </c>
      <c r="D57" s="19" t="s">
        <v>164</v>
      </c>
      <c r="E57" s="1" t="s">
        <v>17</v>
      </c>
      <c r="F57" s="23">
        <v>4717211022634</v>
      </c>
      <c r="G57" s="10">
        <v>5</v>
      </c>
      <c r="H57" s="10">
        <v>1500</v>
      </c>
      <c r="I57" s="11">
        <v>7500</v>
      </c>
      <c r="J57" s="3" t="s">
        <v>19</v>
      </c>
      <c r="K57" s="3" t="s">
        <v>18</v>
      </c>
      <c r="L57" s="3" t="s">
        <v>18</v>
      </c>
      <c r="M57" s="5"/>
      <c r="N57" s="13"/>
      <c r="O57" s="13"/>
    </row>
    <row r="58" spans="1:15" ht="20.25" customHeight="1" x14ac:dyDescent="0.25">
      <c r="A58" s="1">
        <v>56</v>
      </c>
      <c r="B58" s="17" t="s">
        <v>170</v>
      </c>
      <c r="C58" s="18" t="s">
        <v>171</v>
      </c>
      <c r="D58" s="19" t="s">
        <v>164</v>
      </c>
      <c r="E58" s="1" t="s">
        <v>17</v>
      </c>
      <c r="F58" s="23">
        <v>4717211019696</v>
      </c>
      <c r="G58" s="10">
        <v>11</v>
      </c>
      <c r="H58" s="10">
        <v>2399</v>
      </c>
      <c r="I58" s="11">
        <v>2399</v>
      </c>
      <c r="J58" s="3" t="s">
        <v>19</v>
      </c>
      <c r="K58" s="3" t="s">
        <v>18</v>
      </c>
      <c r="L58" s="3" t="s">
        <v>18</v>
      </c>
      <c r="M58" s="5"/>
      <c r="N58" s="13"/>
      <c r="O58" s="13"/>
    </row>
    <row r="59" spans="1:15" ht="20.25" customHeight="1" x14ac:dyDescent="0.25">
      <c r="A59" s="1">
        <v>57</v>
      </c>
      <c r="B59" s="17" t="s">
        <v>172</v>
      </c>
      <c r="C59" s="18" t="s">
        <v>173</v>
      </c>
      <c r="D59" s="19" t="s">
        <v>174</v>
      </c>
      <c r="E59" s="1" t="s">
        <v>17</v>
      </c>
      <c r="F59" s="23">
        <v>4711148251563</v>
      </c>
      <c r="G59" s="10">
        <v>10</v>
      </c>
      <c r="H59" s="10">
        <v>2290</v>
      </c>
      <c r="I59" s="11">
        <v>2290</v>
      </c>
      <c r="J59" s="3" t="s">
        <v>19</v>
      </c>
      <c r="K59" s="3" t="s">
        <v>18</v>
      </c>
      <c r="L59" s="3" t="s">
        <v>18</v>
      </c>
      <c r="M59" s="5"/>
      <c r="N59" s="13"/>
      <c r="O59" s="13"/>
    </row>
    <row r="60" spans="1:15" ht="20.25" customHeight="1" x14ac:dyDescent="0.25">
      <c r="A60" s="1">
        <v>58</v>
      </c>
      <c r="B60" s="5" t="s">
        <v>175</v>
      </c>
      <c r="C60" s="5" t="s">
        <v>176</v>
      </c>
      <c r="D60" s="5" t="s">
        <v>177</v>
      </c>
      <c r="E60" s="1" t="s">
        <v>17</v>
      </c>
      <c r="F60" s="9">
        <v>9789866407659</v>
      </c>
      <c r="G60" s="10">
        <v>31</v>
      </c>
      <c r="H60" s="5">
        <v>280</v>
      </c>
      <c r="I60" s="11">
        <f t="shared" ref="I60:I69" si="3">SUM(G60*H60)</f>
        <v>8680</v>
      </c>
      <c r="J60" s="3" t="s">
        <v>18</v>
      </c>
      <c r="K60" s="3" t="s">
        <v>18</v>
      </c>
      <c r="L60" s="3" t="s">
        <v>18</v>
      </c>
      <c r="M60" s="5" t="s">
        <v>77</v>
      </c>
      <c r="N60" s="13"/>
      <c r="O60" s="13"/>
    </row>
    <row r="61" spans="1:15" ht="20.25" customHeight="1" x14ac:dyDescent="0.25">
      <c r="A61" s="1">
        <v>59</v>
      </c>
      <c r="B61" s="5" t="s">
        <v>178</v>
      </c>
      <c r="C61" s="5" t="s">
        <v>179</v>
      </c>
      <c r="D61" s="5" t="s">
        <v>177</v>
      </c>
      <c r="E61" s="1" t="s">
        <v>17</v>
      </c>
      <c r="F61" s="9">
        <v>9789866407116</v>
      </c>
      <c r="G61" s="10">
        <v>31</v>
      </c>
      <c r="H61" s="5">
        <v>230</v>
      </c>
      <c r="I61" s="11">
        <f t="shared" si="3"/>
        <v>7130</v>
      </c>
      <c r="J61" s="3" t="s">
        <v>18</v>
      </c>
      <c r="K61" s="3" t="s">
        <v>18</v>
      </c>
      <c r="L61" s="3" t="s">
        <v>18</v>
      </c>
      <c r="M61" s="5" t="s">
        <v>77</v>
      </c>
      <c r="N61" s="13"/>
      <c r="O61" s="13"/>
    </row>
    <row r="62" spans="1:15" ht="19.899999999999999" customHeight="1" x14ac:dyDescent="0.25">
      <c r="A62" s="1">
        <v>60</v>
      </c>
      <c r="B62" s="5" t="s">
        <v>180</v>
      </c>
      <c r="C62" s="5" t="s">
        <v>181</v>
      </c>
      <c r="D62" s="5" t="s">
        <v>167</v>
      </c>
      <c r="E62" s="1" t="s">
        <v>17</v>
      </c>
      <c r="F62" s="9">
        <v>9789575702861</v>
      </c>
      <c r="G62" s="10">
        <v>31</v>
      </c>
      <c r="H62" s="5">
        <v>140</v>
      </c>
      <c r="I62" s="11">
        <f t="shared" si="3"/>
        <v>4340</v>
      </c>
      <c r="J62" s="1" t="s">
        <v>18</v>
      </c>
      <c r="K62" s="3" t="s">
        <v>18</v>
      </c>
      <c r="L62" s="1" t="s">
        <v>18</v>
      </c>
      <c r="M62" s="5" t="s">
        <v>77</v>
      </c>
      <c r="N62" s="13"/>
      <c r="O62" s="13"/>
    </row>
    <row r="63" spans="1:15" ht="19.899999999999999" customHeight="1" x14ac:dyDescent="0.25">
      <c r="A63" s="1">
        <v>61</v>
      </c>
      <c r="B63" s="15" t="s">
        <v>182</v>
      </c>
      <c r="C63" s="5" t="s">
        <v>183</v>
      </c>
      <c r="D63" s="5" t="s">
        <v>138</v>
      </c>
      <c r="E63" s="1" t="s">
        <v>17</v>
      </c>
      <c r="F63" s="24">
        <v>9789866544071</v>
      </c>
      <c r="G63" s="10">
        <v>31</v>
      </c>
      <c r="H63" s="5">
        <v>190</v>
      </c>
      <c r="I63" s="11">
        <f t="shared" si="3"/>
        <v>5890</v>
      </c>
      <c r="J63" s="1" t="s">
        <v>18</v>
      </c>
      <c r="K63" s="3" t="s">
        <v>18</v>
      </c>
      <c r="L63" s="1" t="s">
        <v>18</v>
      </c>
      <c r="M63" s="5" t="s">
        <v>77</v>
      </c>
      <c r="N63" s="13"/>
      <c r="O63" s="13"/>
    </row>
    <row r="64" spans="1:15" ht="19.899999999999999" customHeight="1" x14ac:dyDescent="0.25">
      <c r="A64" s="1">
        <v>62</v>
      </c>
      <c r="B64" s="5" t="s">
        <v>184</v>
      </c>
      <c r="C64" s="5" t="s">
        <v>185</v>
      </c>
      <c r="D64" s="5" t="s">
        <v>186</v>
      </c>
      <c r="E64" s="1" t="s">
        <v>17</v>
      </c>
      <c r="F64" s="9">
        <v>9789861330013</v>
      </c>
      <c r="G64" s="10">
        <v>31</v>
      </c>
      <c r="H64" s="5">
        <v>220</v>
      </c>
      <c r="I64" s="11">
        <f t="shared" si="3"/>
        <v>6820</v>
      </c>
      <c r="J64" s="1" t="s">
        <v>18</v>
      </c>
      <c r="K64" s="3" t="s">
        <v>18</v>
      </c>
      <c r="L64" s="1" t="s">
        <v>18</v>
      </c>
      <c r="M64" s="5" t="s">
        <v>77</v>
      </c>
      <c r="N64" s="13"/>
      <c r="O64" s="13"/>
    </row>
    <row r="65" spans="1:15" ht="19.899999999999999" customHeight="1" x14ac:dyDescent="0.25">
      <c r="A65" s="1">
        <v>63</v>
      </c>
      <c r="B65" s="32" t="s">
        <v>187</v>
      </c>
      <c r="C65" s="5" t="s">
        <v>188</v>
      </c>
      <c r="D65" s="5" t="s">
        <v>189</v>
      </c>
      <c r="E65" s="1" t="s">
        <v>17</v>
      </c>
      <c r="F65" s="9">
        <v>9789869155816</v>
      </c>
      <c r="G65" s="10">
        <v>31</v>
      </c>
      <c r="H65" s="5">
        <v>280</v>
      </c>
      <c r="I65" s="11">
        <f t="shared" si="3"/>
        <v>8680</v>
      </c>
      <c r="J65" s="1" t="s">
        <v>18</v>
      </c>
      <c r="K65" s="3" t="s">
        <v>18</v>
      </c>
      <c r="L65" s="1" t="s">
        <v>18</v>
      </c>
      <c r="M65" s="5" t="s">
        <v>77</v>
      </c>
      <c r="N65" s="13"/>
      <c r="O65" s="13"/>
    </row>
    <row r="66" spans="1:15" ht="19.899999999999999" customHeight="1" x14ac:dyDescent="0.25">
      <c r="A66" s="1">
        <v>64</v>
      </c>
      <c r="B66" s="5" t="s">
        <v>190</v>
      </c>
      <c r="C66" s="5" t="s">
        <v>191</v>
      </c>
      <c r="D66" s="5" t="s">
        <v>177</v>
      </c>
      <c r="E66" s="1" t="s">
        <v>17</v>
      </c>
      <c r="F66" s="9">
        <v>9789869425063</v>
      </c>
      <c r="G66" s="10">
        <v>31</v>
      </c>
      <c r="H66" s="5">
        <v>290</v>
      </c>
      <c r="I66" s="11">
        <f t="shared" si="3"/>
        <v>8990</v>
      </c>
      <c r="J66" s="1" t="s">
        <v>18</v>
      </c>
      <c r="K66" s="3" t="s">
        <v>18</v>
      </c>
      <c r="L66" s="1" t="s">
        <v>18</v>
      </c>
      <c r="M66" s="5" t="s">
        <v>77</v>
      </c>
      <c r="N66" s="13"/>
      <c r="O66" s="13"/>
    </row>
    <row r="67" spans="1:15" ht="19.899999999999999" customHeight="1" x14ac:dyDescent="0.25">
      <c r="A67" s="1">
        <v>65</v>
      </c>
      <c r="B67" s="5" t="s">
        <v>192</v>
      </c>
      <c r="C67" s="25" t="s">
        <v>193</v>
      </c>
      <c r="D67" s="5" t="s">
        <v>177</v>
      </c>
      <c r="E67" s="1" t="s">
        <v>17</v>
      </c>
      <c r="F67" s="9">
        <v>9789869375290</v>
      </c>
      <c r="G67" s="10">
        <v>31</v>
      </c>
      <c r="H67" s="5">
        <v>290</v>
      </c>
      <c r="I67" s="11">
        <f t="shared" si="3"/>
        <v>8990</v>
      </c>
      <c r="J67" s="1" t="s">
        <v>18</v>
      </c>
      <c r="K67" s="3" t="s">
        <v>18</v>
      </c>
      <c r="L67" s="1" t="s">
        <v>18</v>
      </c>
      <c r="M67" s="5" t="s">
        <v>77</v>
      </c>
      <c r="N67" s="13"/>
      <c r="O67" s="13"/>
    </row>
    <row r="68" spans="1:15" ht="19.899999999999999" customHeight="1" x14ac:dyDescent="0.25">
      <c r="A68" s="1">
        <v>66</v>
      </c>
      <c r="B68" s="15" t="s">
        <v>194</v>
      </c>
      <c r="C68" s="5" t="s">
        <v>195</v>
      </c>
      <c r="D68" s="5" t="s">
        <v>196</v>
      </c>
      <c r="E68" s="1" t="s">
        <v>17</v>
      </c>
      <c r="F68" s="24">
        <v>9789572947708</v>
      </c>
      <c r="G68" s="10">
        <v>31</v>
      </c>
      <c r="H68" s="5">
        <v>140</v>
      </c>
      <c r="I68" s="11">
        <f t="shared" si="3"/>
        <v>4340</v>
      </c>
      <c r="J68" s="1" t="s">
        <v>18</v>
      </c>
      <c r="K68" s="3" t="s">
        <v>18</v>
      </c>
      <c r="L68" s="1" t="s">
        <v>18</v>
      </c>
      <c r="M68" s="5" t="s">
        <v>77</v>
      </c>
      <c r="N68" s="13"/>
      <c r="O68" s="13"/>
    </row>
    <row r="69" spans="1:15" ht="19.899999999999999" customHeight="1" x14ac:dyDescent="0.25">
      <c r="A69" s="1">
        <v>67</v>
      </c>
      <c r="B69" s="15" t="s">
        <v>197</v>
      </c>
      <c r="C69" s="5" t="s">
        <v>198</v>
      </c>
      <c r="D69" s="5" t="s">
        <v>164</v>
      </c>
      <c r="E69" s="1" t="s">
        <v>17</v>
      </c>
      <c r="F69" s="24">
        <v>9789869453103</v>
      </c>
      <c r="G69" s="10">
        <v>31</v>
      </c>
      <c r="H69" s="5">
        <v>300</v>
      </c>
      <c r="I69" s="11">
        <f t="shared" si="3"/>
        <v>9300</v>
      </c>
      <c r="J69" s="1" t="s">
        <v>18</v>
      </c>
      <c r="K69" s="3" t="s">
        <v>18</v>
      </c>
      <c r="L69" s="1" t="s">
        <v>18</v>
      </c>
      <c r="M69" s="5" t="s">
        <v>77</v>
      </c>
      <c r="N69" s="13"/>
      <c r="O69" s="13"/>
    </row>
    <row r="70" spans="1:15" ht="19.899999999999999" customHeight="1" x14ac:dyDescent="0.25">
      <c r="A70" s="1">
        <v>68</v>
      </c>
      <c r="B70" s="15" t="s">
        <v>199</v>
      </c>
      <c r="C70" s="5" t="s">
        <v>200</v>
      </c>
      <c r="D70" s="5" t="s">
        <v>167</v>
      </c>
      <c r="E70" s="1" t="s">
        <v>17</v>
      </c>
      <c r="F70" s="26" t="s">
        <v>201</v>
      </c>
      <c r="G70" s="10">
        <v>16</v>
      </c>
      <c r="H70" s="5">
        <v>260</v>
      </c>
      <c r="I70" s="11">
        <v>4160</v>
      </c>
      <c r="J70" s="1" t="s">
        <v>18</v>
      </c>
      <c r="K70" s="1" t="s">
        <v>18</v>
      </c>
      <c r="L70" s="1" t="s">
        <v>18</v>
      </c>
      <c r="M70" s="5"/>
      <c r="N70" s="13"/>
      <c r="O70" s="13"/>
    </row>
    <row r="71" spans="1:15" ht="19.899999999999999" customHeight="1" x14ac:dyDescent="0.25">
      <c r="A71" s="1">
        <v>69</v>
      </c>
      <c r="B71" s="15" t="s">
        <v>202</v>
      </c>
      <c r="C71" s="5" t="s">
        <v>200</v>
      </c>
      <c r="D71" s="5" t="s">
        <v>167</v>
      </c>
      <c r="E71" s="1" t="s">
        <v>17</v>
      </c>
      <c r="F71" s="26" t="s">
        <v>203</v>
      </c>
      <c r="G71" s="10">
        <v>16</v>
      </c>
      <c r="H71" s="5">
        <v>260</v>
      </c>
      <c r="I71" s="11">
        <v>4160</v>
      </c>
      <c r="J71" s="1" t="s">
        <v>18</v>
      </c>
      <c r="K71" s="1" t="s">
        <v>18</v>
      </c>
      <c r="L71" s="1" t="s">
        <v>18</v>
      </c>
      <c r="M71" s="5"/>
      <c r="N71" s="13"/>
      <c r="O71" s="13"/>
    </row>
    <row r="72" spans="1:15" ht="19.899999999999999" customHeight="1" x14ac:dyDescent="0.25">
      <c r="A72" s="1">
        <v>70</v>
      </c>
      <c r="B72" s="15" t="s">
        <v>204</v>
      </c>
      <c r="C72" s="5" t="s">
        <v>205</v>
      </c>
      <c r="D72" s="5" t="s">
        <v>114</v>
      </c>
      <c r="E72" s="1" t="s">
        <v>17</v>
      </c>
      <c r="F72" s="27">
        <v>9789862115688</v>
      </c>
      <c r="G72" s="10">
        <v>31</v>
      </c>
      <c r="H72" s="5">
        <v>290</v>
      </c>
      <c r="I72" s="11">
        <f>SUM(G72*H72)</f>
        <v>8990</v>
      </c>
      <c r="J72" s="1" t="s">
        <v>18</v>
      </c>
      <c r="K72" s="1" t="s">
        <v>18</v>
      </c>
      <c r="L72" s="1" t="s">
        <v>18</v>
      </c>
      <c r="M72" s="5" t="s">
        <v>77</v>
      </c>
      <c r="N72" s="13"/>
      <c r="O72" s="13"/>
    </row>
    <row r="73" spans="1:15" ht="19.899999999999999" customHeight="1" x14ac:dyDescent="0.25">
      <c r="A73" s="1">
        <v>71</v>
      </c>
      <c r="B73" s="15" t="s">
        <v>206</v>
      </c>
      <c r="C73" s="5" t="s">
        <v>207</v>
      </c>
      <c r="D73" s="5" t="s">
        <v>208</v>
      </c>
      <c r="E73" s="1" t="s">
        <v>17</v>
      </c>
      <c r="F73" s="27">
        <v>9789866565403</v>
      </c>
      <c r="G73" s="10">
        <v>8</v>
      </c>
      <c r="H73" s="5">
        <v>2400</v>
      </c>
      <c r="I73" s="11">
        <v>2400</v>
      </c>
      <c r="J73" s="1" t="s">
        <v>19</v>
      </c>
      <c r="K73" s="1" t="s">
        <v>19</v>
      </c>
      <c r="L73" s="1" t="s">
        <v>18</v>
      </c>
      <c r="M73" s="5"/>
      <c r="N73" s="13"/>
      <c r="O73" s="13"/>
    </row>
    <row r="74" spans="1:15" ht="19.899999999999999" customHeight="1" x14ac:dyDescent="0.25">
      <c r="A74" s="1">
        <v>72</v>
      </c>
      <c r="B74" s="15" t="s">
        <v>209</v>
      </c>
      <c r="C74" s="5" t="s">
        <v>210</v>
      </c>
      <c r="D74" s="5" t="s">
        <v>208</v>
      </c>
      <c r="E74" s="1" t="s">
        <v>17</v>
      </c>
      <c r="F74" s="27">
        <v>9789860386028</v>
      </c>
      <c r="G74" s="10">
        <v>12</v>
      </c>
      <c r="H74" s="5">
        <v>6480</v>
      </c>
      <c r="I74" s="11">
        <v>6480</v>
      </c>
      <c r="J74" s="1" t="s">
        <v>19</v>
      </c>
      <c r="K74" s="1" t="s">
        <v>19</v>
      </c>
      <c r="L74" s="1" t="s">
        <v>18</v>
      </c>
      <c r="M74" s="5"/>
      <c r="N74" s="13"/>
      <c r="O74" s="13"/>
    </row>
    <row r="75" spans="1:15" ht="19.899999999999999" customHeight="1" x14ac:dyDescent="0.25">
      <c r="A75" s="1">
        <v>73</v>
      </c>
      <c r="B75" s="15" t="s">
        <v>211</v>
      </c>
      <c r="C75" s="5" t="s">
        <v>212</v>
      </c>
      <c r="D75" s="5" t="s">
        <v>208</v>
      </c>
      <c r="E75" s="1" t="s">
        <v>17</v>
      </c>
      <c r="F75" s="27">
        <v>9789860426038</v>
      </c>
      <c r="G75" s="10">
        <v>12</v>
      </c>
      <c r="H75" s="5">
        <v>6480</v>
      </c>
      <c r="I75" s="11">
        <v>6480</v>
      </c>
      <c r="J75" s="1" t="s">
        <v>19</v>
      </c>
      <c r="K75" s="1" t="s">
        <v>19</v>
      </c>
      <c r="L75" s="1" t="s">
        <v>18</v>
      </c>
      <c r="M75" s="5"/>
      <c r="N75" s="13"/>
      <c r="O75" s="13"/>
    </row>
    <row r="76" spans="1:15" ht="19.899999999999999" customHeight="1" x14ac:dyDescent="0.25">
      <c r="A76" s="1">
        <v>74</v>
      </c>
      <c r="B76" s="15" t="s">
        <v>213</v>
      </c>
      <c r="C76" s="5" t="s">
        <v>214</v>
      </c>
      <c r="D76" s="5" t="s">
        <v>208</v>
      </c>
      <c r="E76" s="1" t="s">
        <v>17</v>
      </c>
      <c r="F76" s="27">
        <v>9789860340396</v>
      </c>
      <c r="G76" s="10">
        <v>12</v>
      </c>
      <c r="H76" s="5">
        <v>6480</v>
      </c>
      <c r="I76" s="11">
        <v>6480</v>
      </c>
      <c r="J76" s="1" t="s">
        <v>19</v>
      </c>
      <c r="K76" s="1" t="s">
        <v>19</v>
      </c>
      <c r="L76" s="1" t="s">
        <v>18</v>
      </c>
      <c r="M76" s="5"/>
      <c r="N76" s="13"/>
      <c r="O76" s="13"/>
    </row>
    <row r="77" spans="1:15" ht="19.899999999999999" customHeight="1" x14ac:dyDescent="0.25">
      <c r="A77" s="1">
        <v>75</v>
      </c>
      <c r="B77" s="15" t="s">
        <v>215</v>
      </c>
      <c r="C77" s="5" t="s">
        <v>216</v>
      </c>
      <c r="D77" s="5" t="s">
        <v>208</v>
      </c>
      <c r="E77" s="1" t="s">
        <v>17</v>
      </c>
      <c r="F77" s="27">
        <v>9789860288919</v>
      </c>
      <c r="G77" s="10">
        <v>12</v>
      </c>
      <c r="H77" s="5">
        <v>4320</v>
      </c>
      <c r="I77" s="11">
        <v>4320</v>
      </c>
      <c r="J77" s="1" t="s">
        <v>19</v>
      </c>
      <c r="K77" s="1" t="s">
        <v>18</v>
      </c>
      <c r="L77" s="1" t="s">
        <v>18</v>
      </c>
      <c r="M77" s="5"/>
      <c r="N77" s="13"/>
      <c r="O77" s="13"/>
    </row>
    <row r="78" spans="1:15" ht="19.899999999999999" customHeight="1" x14ac:dyDescent="0.25">
      <c r="A78" s="1">
        <v>76</v>
      </c>
      <c r="B78" s="15" t="s">
        <v>217</v>
      </c>
      <c r="C78" s="5" t="s">
        <v>218</v>
      </c>
      <c r="D78" s="5" t="s">
        <v>219</v>
      </c>
      <c r="E78" s="1" t="s">
        <v>17</v>
      </c>
      <c r="F78" s="27">
        <v>9789861939445</v>
      </c>
      <c r="G78" s="10">
        <v>29</v>
      </c>
      <c r="H78" s="5">
        <v>290</v>
      </c>
      <c r="I78" s="11">
        <f>SUM(G78*H78)</f>
        <v>8410</v>
      </c>
      <c r="J78" s="1" t="s">
        <v>18</v>
      </c>
      <c r="K78" s="1" t="s">
        <v>18</v>
      </c>
      <c r="L78" s="1" t="s">
        <v>18</v>
      </c>
      <c r="M78" s="5"/>
      <c r="N78" s="13"/>
      <c r="O78" s="13"/>
    </row>
    <row r="79" spans="1:15" ht="19.899999999999999" customHeight="1" x14ac:dyDescent="0.25">
      <c r="A79" s="1">
        <v>77</v>
      </c>
      <c r="B79" s="15" t="s">
        <v>220</v>
      </c>
      <c r="C79" s="5" t="s">
        <v>221</v>
      </c>
      <c r="D79" s="5" t="s">
        <v>158</v>
      </c>
      <c r="E79" s="1" t="s">
        <v>17</v>
      </c>
      <c r="F79" s="27">
        <v>9789866716133</v>
      </c>
      <c r="G79" s="10">
        <v>4</v>
      </c>
      <c r="H79" s="5">
        <v>1120</v>
      </c>
      <c r="I79" s="11">
        <v>1120</v>
      </c>
      <c r="J79" s="1" t="s">
        <v>19</v>
      </c>
      <c r="K79" s="1" t="s">
        <v>18</v>
      </c>
      <c r="L79" s="1" t="s">
        <v>18</v>
      </c>
      <c r="M79" s="5"/>
      <c r="N79" s="13"/>
      <c r="O79" s="13"/>
    </row>
    <row r="80" spans="1:15" ht="19.899999999999999" customHeight="1" x14ac:dyDescent="0.25">
      <c r="A80" s="1">
        <v>78</v>
      </c>
      <c r="B80" s="15" t="s">
        <v>222</v>
      </c>
      <c r="C80" s="5" t="s">
        <v>221</v>
      </c>
      <c r="D80" s="5" t="s">
        <v>158</v>
      </c>
      <c r="E80" s="1" t="s">
        <v>17</v>
      </c>
      <c r="F80" s="27">
        <v>9789862290057</v>
      </c>
      <c r="G80" s="10">
        <v>4</v>
      </c>
      <c r="H80" s="5">
        <v>1120</v>
      </c>
      <c r="I80" s="11">
        <v>1120</v>
      </c>
      <c r="J80" s="1" t="s">
        <v>19</v>
      </c>
      <c r="K80" s="1" t="s">
        <v>18</v>
      </c>
      <c r="L80" s="1" t="s">
        <v>18</v>
      </c>
      <c r="M80" s="5"/>
      <c r="N80" s="13"/>
      <c r="O80" s="13"/>
    </row>
    <row r="81" spans="1:15" ht="19.899999999999999" customHeight="1" x14ac:dyDescent="0.25">
      <c r="A81" s="1">
        <v>79</v>
      </c>
      <c r="B81" s="15" t="s">
        <v>223</v>
      </c>
      <c r="C81" s="5" t="s">
        <v>224</v>
      </c>
      <c r="D81" s="5" t="s">
        <v>164</v>
      </c>
      <c r="E81" s="1" t="s">
        <v>17</v>
      </c>
      <c r="F81" s="27">
        <v>9789869319249</v>
      </c>
      <c r="G81" s="10">
        <v>2</v>
      </c>
      <c r="H81" s="5">
        <v>380</v>
      </c>
      <c r="I81" s="11">
        <f>SUM(G81*H81)</f>
        <v>760</v>
      </c>
      <c r="J81" s="1" t="s">
        <v>18</v>
      </c>
      <c r="K81" s="1" t="s">
        <v>18</v>
      </c>
      <c r="L81" s="1" t="s">
        <v>18</v>
      </c>
      <c r="M81" s="28"/>
      <c r="N81" s="13"/>
      <c r="O81" s="13"/>
    </row>
    <row r="82" spans="1:15" ht="19.899999999999999" customHeight="1" x14ac:dyDescent="0.25">
      <c r="A82" s="1">
        <v>80</v>
      </c>
      <c r="B82" s="15" t="s">
        <v>225</v>
      </c>
      <c r="C82" s="5" t="s">
        <v>224</v>
      </c>
      <c r="D82" s="5" t="s">
        <v>164</v>
      </c>
      <c r="E82" s="1" t="s">
        <v>17</v>
      </c>
      <c r="F82" s="27">
        <v>9789869453141</v>
      </c>
      <c r="G82" s="10">
        <v>2</v>
      </c>
      <c r="H82" s="5">
        <v>380</v>
      </c>
      <c r="I82" s="11">
        <f>SUM(G82*H82)</f>
        <v>760</v>
      </c>
      <c r="J82" s="1" t="s">
        <v>18</v>
      </c>
      <c r="K82" s="1" t="s">
        <v>18</v>
      </c>
      <c r="L82" s="1" t="s">
        <v>18</v>
      </c>
      <c r="M82" s="28"/>
      <c r="N82" s="13"/>
      <c r="O82" s="13"/>
    </row>
    <row r="83" spans="1:15" ht="19.899999999999999" customHeight="1" x14ac:dyDescent="0.25">
      <c r="A83" s="1">
        <v>81</v>
      </c>
      <c r="B83" s="15" t="s">
        <v>226</v>
      </c>
      <c r="C83" s="5" t="s">
        <v>227</v>
      </c>
      <c r="D83" s="5" t="s">
        <v>145</v>
      </c>
      <c r="E83" s="1" t="s">
        <v>17</v>
      </c>
      <c r="F83" s="27">
        <v>9789862743263</v>
      </c>
      <c r="G83" s="10">
        <v>2</v>
      </c>
      <c r="H83" s="5">
        <v>260</v>
      </c>
      <c r="I83" s="11">
        <v>520</v>
      </c>
      <c r="J83" s="1" t="s">
        <v>18</v>
      </c>
      <c r="K83" s="1" t="s">
        <v>18</v>
      </c>
      <c r="L83" s="1" t="s">
        <v>18</v>
      </c>
      <c r="M83" s="5"/>
      <c r="N83" s="13"/>
      <c r="O83" s="13"/>
    </row>
    <row r="84" spans="1:15" ht="19.899999999999999" customHeight="1" x14ac:dyDescent="0.25">
      <c r="A84" s="1">
        <v>82</v>
      </c>
      <c r="B84" s="15" t="s">
        <v>228</v>
      </c>
      <c r="C84" s="17" t="s">
        <v>188</v>
      </c>
      <c r="D84" s="5" t="s">
        <v>229</v>
      </c>
      <c r="E84" s="1" t="s">
        <v>17</v>
      </c>
      <c r="F84" s="27">
        <v>9789866049279</v>
      </c>
      <c r="G84" s="10">
        <v>2</v>
      </c>
      <c r="H84" s="5">
        <v>280</v>
      </c>
      <c r="I84" s="11">
        <v>560</v>
      </c>
      <c r="J84" s="1" t="s">
        <v>18</v>
      </c>
      <c r="K84" s="1" t="s">
        <v>18</v>
      </c>
      <c r="L84" s="1" t="s">
        <v>18</v>
      </c>
      <c r="M84" s="5"/>
      <c r="N84" s="13"/>
      <c r="O84" s="13"/>
    </row>
    <row r="85" spans="1:15" ht="19.899999999999999" customHeight="1" x14ac:dyDescent="0.25">
      <c r="A85" s="1">
        <v>83</v>
      </c>
      <c r="B85" s="15" t="s">
        <v>230</v>
      </c>
      <c r="C85" s="17" t="s">
        <v>231</v>
      </c>
      <c r="D85" s="5" t="s">
        <v>232</v>
      </c>
      <c r="E85" s="1" t="s">
        <v>17</v>
      </c>
      <c r="F85" s="27">
        <v>9789864792009</v>
      </c>
      <c r="G85" s="10">
        <v>2</v>
      </c>
      <c r="H85" s="5">
        <v>280</v>
      </c>
      <c r="I85" s="11">
        <f>SUM(G85*H85)</f>
        <v>560</v>
      </c>
      <c r="J85" s="1" t="s">
        <v>18</v>
      </c>
      <c r="K85" s="1" t="s">
        <v>18</v>
      </c>
      <c r="L85" s="1" t="s">
        <v>18</v>
      </c>
      <c r="M85" s="5"/>
      <c r="N85" s="13"/>
      <c r="O85" s="13"/>
    </row>
    <row r="86" spans="1:15" ht="19.899999999999999" customHeight="1" x14ac:dyDescent="0.25">
      <c r="A86" s="1">
        <v>84</v>
      </c>
      <c r="B86" s="15" t="s">
        <v>233</v>
      </c>
      <c r="C86" s="17" t="s">
        <v>234</v>
      </c>
      <c r="D86" s="5" t="s">
        <v>46</v>
      </c>
      <c r="E86" s="1" t="s">
        <v>17</v>
      </c>
      <c r="F86" s="27">
        <v>9789571165370</v>
      </c>
      <c r="G86" s="10">
        <v>2</v>
      </c>
      <c r="H86" s="5">
        <v>300</v>
      </c>
      <c r="I86" s="11">
        <f>SUM(G86*H86)</f>
        <v>600</v>
      </c>
      <c r="J86" s="1" t="s">
        <v>18</v>
      </c>
      <c r="K86" s="1" t="s">
        <v>18</v>
      </c>
      <c r="L86" s="1" t="s">
        <v>18</v>
      </c>
      <c r="M86" s="5"/>
      <c r="N86" s="13"/>
      <c r="O86" s="13"/>
    </row>
    <row r="87" spans="1:15" ht="19.899999999999999" customHeight="1" x14ac:dyDescent="0.25">
      <c r="A87" s="1">
        <v>85</v>
      </c>
      <c r="B87" s="15" t="s">
        <v>235</v>
      </c>
      <c r="C87" s="17" t="s">
        <v>236</v>
      </c>
      <c r="D87" s="5" t="s">
        <v>237</v>
      </c>
      <c r="E87" s="1" t="s">
        <v>17</v>
      </c>
      <c r="F87" s="27">
        <v>9789861782591</v>
      </c>
      <c r="G87" s="10">
        <v>2</v>
      </c>
      <c r="H87" s="5">
        <v>320</v>
      </c>
      <c r="I87" s="11">
        <f>SUM(G87*H87)</f>
        <v>640</v>
      </c>
      <c r="J87" s="1" t="s">
        <v>18</v>
      </c>
      <c r="K87" s="1" t="s">
        <v>18</v>
      </c>
      <c r="L87" s="1" t="s">
        <v>18</v>
      </c>
      <c r="M87" s="5"/>
      <c r="N87" s="13"/>
      <c r="O87" s="13"/>
    </row>
    <row r="88" spans="1:15" ht="19.899999999999999" customHeight="1" x14ac:dyDescent="0.25">
      <c r="A88" s="1">
        <v>86</v>
      </c>
      <c r="B88" s="15" t="s">
        <v>238</v>
      </c>
      <c r="C88" s="17" t="s">
        <v>239</v>
      </c>
      <c r="D88" s="5" t="s">
        <v>240</v>
      </c>
      <c r="E88" s="1" t="s">
        <v>17</v>
      </c>
      <c r="F88" s="27">
        <v>9789864001736</v>
      </c>
      <c r="G88" s="10">
        <v>2</v>
      </c>
      <c r="H88" s="5">
        <v>280</v>
      </c>
      <c r="I88" s="11">
        <f>SUM(G88*H88)</f>
        <v>560</v>
      </c>
      <c r="J88" s="1" t="s">
        <v>18</v>
      </c>
      <c r="K88" s="1" t="s">
        <v>18</v>
      </c>
      <c r="L88" s="1" t="s">
        <v>18</v>
      </c>
      <c r="M88" s="5"/>
      <c r="N88" s="13"/>
      <c r="O88" s="13"/>
    </row>
    <row r="89" spans="1:15" ht="19.899999999999999" customHeight="1" x14ac:dyDescent="0.25">
      <c r="A89" s="1">
        <v>87</v>
      </c>
      <c r="B89" s="15" t="s">
        <v>241</v>
      </c>
      <c r="C89" s="5" t="s">
        <v>242</v>
      </c>
      <c r="D89" s="5" t="s">
        <v>243</v>
      </c>
      <c r="E89" s="1" t="s">
        <v>17</v>
      </c>
      <c r="F89" s="24">
        <v>9789869451826</v>
      </c>
      <c r="G89" s="10">
        <v>2</v>
      </c>
      <c r="H89" s="5">
        <v>300</v>
      </c>
      <c r="I89" s="11">
        <v>600</v>
      </c>
      <c r="J89" s="1" t="s">
        <v>18</v>
      </c>
      <c r="K89" s="1" t="s">
        <v>18</v>
      </c>
      <c r="L89" s="1" t="s">
        <v>18</v>
      </c>
      <c r="M89" s="5"/>
      <c r="N89" s="13"/>
      <c r="O89" s="13"/>
    </row>
    <row r="90" spans="1:15" ht="19.899999999999999" customHeight="1" x14ac:dyDescent="0.25">
      <c r="A90" s="1">
        <v>88</v>
      </c>
      <c r="B90" s="15" t="s">
        <v>244</v>
      </c>
      <c r="C90" s="5" t="s">
        <v>245</v>
      </c>
      <c r="D90" s="5" t="s">
        <v>246</v>
      </c>
      <c r="E90" s="1" t="s">
        <v>17</v>
      </c>
      <c r="F90" s="24">
        <v>9789865876357</v>
      </c>
      <c r="G90" s="10">
        <v>2</v>
      </c>
      <c r="H90" s="5">
        <v>300</v>
      </c>
      <c r="I90" s="11">
        <v>600</v>
      </c>
      <c r="J90" s="1" t="s">
        <v>18</v>
      </c>
      <c r="K90" s="1" t="s">
        <v>18</v>
      </c>
      <c r="L90" s="1" t="s">
        <v>18</v>
      </c>
      <c r="M90" s="5"/>
      <c r="N90" s="13"/>
      <c r="O90" s="13"/>
    </row>
    <row r="91" spans="1:15" ht="19.899999999999999" customHeight="1" x14ac:dyDescent="0.25">
      <c r="A91" s="1">
        <v>89</v>
      </c>
      <c r="B91" s="15" t="s">
        <v>247</v>
      </c>
      <c r="C91" s="5" t="s">
        <v>248</v>
      </c>
      <c r="D91" s="5" t="s">
        <v>243</v>
      </c>
      <c r="E91" s="1" t="s">
        <v>17</v>
      </c>
      <c r="F91" s="24">
        <v>9789869438483</v>
      </c>
      <c r="G91" s="10">
        <v>2</v>
      </c>
      <c r="H91" s="5">
        <v>300</v>
      </c>
      <c r="I91" s="11">
        <v>600</v>
      </c>
      <c r="J91" s="1" t="s">
        <v>18</v>
      </c>
      <c r="K91" s="1" t="s">
        <v>18</v>
      </c>
      <c r="L91" s="1" t="s">
        <v>18</v>
      </c>
      <c r="M91" s="5"/>
      <c r="N91" s="13"/>
      <c r="O91" s="13"/>
    </row>
    <row r="92" spans="1:15" ht="19.899999999999999" customHeight="1" x14ac:dyDescent="0.25">
      <c r="A92" s="1">
        <v>90</v>
      </c>
      <c r="B92" s="5" t="s">
        <v>249</v>
      </c>
      <c r="C92" s="5" t="s">
        <v>250</v>
      </c>
      <c r="D92" s="5" t="s">
        <v>251</v>
      </c>
      <c r="E92" s="1" t="s">
        <v>17</v>
      </c>
      <c r="F92" s="9">
        <v>9789864400843</v>
      </c>
      <c r="G92" s="10">
        <v>2</v>
      </c>
      <c r="H92" s="5">
        <v>280</v>
      </c>
      <c r="I92" s="11">
        <v>560</v>
      </c>
      <c r="J92" s="1" t="s">
        <v>18</v>
      </c>
      <c r="K92" s="1" t="s">
        <v>18</v>
      </c>
      <c r="L92" s="1" t="s">
        <v>18</v>
      </c>
      <c r="M92" s="5"/>
      <c r="N92" s="13"/>
      <c r="O92" s="13"/>
    </row>
    <row r="93" spans="1:15" ht="19.899999999999999" customHeight="1" x14ac:dyDescent="0.25">
      <c r="A93" s="1">
        <v>91</v>
      </c>
      <c r="B93" s="15" t="s">
        <v>252</v>
      </c>
      <c r="C93" s="5" t="s">
        <v>253</v>
      </c>
      <c r="D93" s="5" t="s">
        <v>254</v>
      </c>
      <c r="E93" s="1" t="s">
        <v>17</v>
      </c>
      <c r="F93" s="24">
        <v>9789571460024</v>
      </c>
      <c r="G93" s="10">
        <v>10</v>
      </c>
      <c r="H93" s="5">
        <v>540</v>
      </c>
      <c r="I93" s="11">
        <f t="shared" ref="I93:I124" si="4">SUM(G93*H93)</f>
        <v>5400</v>
      </c>
      <c r="J93" s="1" t="s">
        <v>18</v>
      </c>
      <c r="K93" s="1" t="s">
        <v>18</v>
      </c>
      <c r="L93" s="1" t="s">
        <v>18</v>
      </c>
      <c r="M93" s="5"/>
      <c r="N93" s="13"/>
      <c r="O93" s="13"/>
    </row>
    <row r="94" spans="1:15" ht="19.899999999999999" customHeight="1" x14ac:dyDescent="0.25">
      <c r="A94" s="1">
        <v>92</v>
      </c>
      <c r="B94" s="5" t="s">
        <v>255</v>
      </c>
      <c r="C94" s="5" t="s">
        <v>256</v>
      </c>
      <c r="D94" s="5" t="s">
        <v>257</v>
      </c>
      <c r="E94" s="1" t="s">
        <v>17</v>
      </c>
      <c r="F94" s="9">
        <v>9789862133361</v>
      </c>
      <c r="G94" s="10">
        <v>31</v>
      </c>
      <c r="H94" s="5">
        <v>250</v>
      </c>
      <c r="I94" s="11">
        <f t="shared" si="4"/>
        <v>7750</v>
      </c>
      <c r="J94" s="1" t="s">
        <v>18</v>
      </c>
      <c r="K94" s="1" t="s">
        <v>18</v>
      </c>
      <c r="L94" s="1" t="s">
        <v>18</v>
      </c>
      <c r="M94" s="5" t="s">
        <v>77</v>
      </c>
      <c r="N94" s="13"/>
      <c r="O94" s="13"/>
    </row>
    <row r="95" spans="1:15" ht="19.899999999999999" customHeight="1" x14ac:dyDescent="0.25">
      <c r="A95" s="1">
        <v>93</v>
      </c>
      <c r="B95" s="5" t="s">
        <v>258</v>
      </c>
      <c r="C95" s="5" t="s">
        <v>259</v>
      </c>
      <c r="D95" s="5" t="s">
        <v>167</v>
      </c>
      <c r="E95" s="1" t="s">
        <v>17</v>
      </c>
      <c r="F95" s="9">
        <v>9789575709853</v>
      </c>
      <c r="G95" s="10">
        <v>30</v>
      </c>
      <c r="H95" s="5">
        <v>280</v>
      </c>
      <c r="I95" s="11">
        <f t="shared" si="4"/>
        <v>8400</v>
      </c>
      <c r="J95" s="1" t="s">
        <v>18</v>
      </c>
      <c r="K95" s="1" t="s">
        <v>18</v>
      </c>
      <c r="L95" s="1" t="s">
        <v>18</v>
      </c>
      <c r="M95" s="5" t="s">
        <v>77</v>
      </c>
      <c r="N95" s="13"/>
      <c r="O95" s="13"/>
    </row>
    <row r="96" spans="1:15" ht="19.899999999999999" customHeight="1" x14ac:dyDescent="0.25">
      <c r="A96" s="1">
        <v>94</v>
      </c>
      <c r="B96" s="5" t="s">
        <v>260</v>
      </c>
      <c r="C96" s="5" t="s">
        <v>261</v>
      </c>
      <c r="D96" s="5" t="s">
        <v>262</v>
      </c>
      <c r="E96" s="1" t="s">
        <v>17</v>
      </c>
      <c r="F96" s="9">
        <v>9789869406055</v>
      </c>
      <c r="G96" s="10">
        <v>2</v>
      </c>
      <c r="H96" s="5">
        <v>280</v>
      </c>
      <c r="I96" s="11">
        <f t="shared" si="4"/>
        <v>560</v>
      </c>
      <c r="J96" s="1" t="s">
        <v>18</v>
      </c>
      <c r="K96" s="1" t="s">
        <v>18</v>
      </c>
      <c r="L96" s="1" t="s">
        <v>18</v>
      </c>
      <c r="M96" s="5"/>
      <c r="N96" s="13"/>
      <c r="O96" s="13"/>
    </row>
    <row r="97" spans="1:15" ht="19.899999999999999" customHeight="1" x14ac:dyDescent="0.25">
      <c r="A97" s="1">
        <v>95</v>
      </c>
      <c r="B97" s="5" t="s">
        <v>263</v>
      </c>
      <c r="C97" s="5" t="s">
        <v>264</v>
      </c>
      <c r="D97" s="5" t="s">
        <v>265</v>
      </c>
      <c r="E97" s="1" t="s">
        <v>17</v>
      </c>
      <c r="F97" s="9">
        <v>9789869237192</v>
      </c>
      <c r="G97" s="10">
        <v>2</v>
      </c>
      <c r="H97" s="5">
        <v>280</v>
      </c>
      <c r="I97" s="11">
        <f t="shared" si="4"/>
        <v>560</v>
      </c>
      <c r="J97" s="1" t="s">
        <v>18</v>
      </c>
      <c r="K97" s="1" t="s">
        <v>18</v>
      </c>
      <c r="L97" s="1" t="s">
        <v>18</v>
      </c>
      <c r="M97" s="5"/>
      <c r="N97" s="13"/>
      <c r="O97" s="13"/>
    </row>
    <row r="98" spans="1:15" ht="19.899999999999999" customHeight="1" x14ac:dyDescent="0.25">
      <c r="A98" s="1">
        <v>96</v>
      </c>
      <c r="B98" s="5" t="s">
        <v>266</v>
      </c>
      <c r="C98" s="5" t="s">
        <v>267</v>
      </c>
      <c r="D98" s="5" t="s">
        <v>268</v>
      </c>
      <c r="E98" s="1" t="s">
        <v>17</v>
      </c>
      <c r="F98" s="9">
        <v>9789869420273</v>
      </c>
      <c r="G98" s="10">
        <v>2</v>
      </c>
      <c r="H98" s="5">
        <v>450</v>
      </c>
      <c r="I98" s="11">
        <f t="shared" si="4"/>
        <v>900</v>
      </c>
      <c r="J98" s="1" t="s">
        <v>18</v>
      </c>
      <c r="K98" s="1" t="s">
        <v>18</v>
      </c>
      <c r="L98" s="1" t="s">
        <v>18</v>
      </c>
      <c r="M98" s="5"/>
      <c r="N98" s="13"/>
      <c r="O98" s="13"/>
    </row>
    <row r="99" spans="1:15" ht="19.899999999999999" customHeight="1" x14ac:dyDescent="0.25">
      <c r="A99" s="1">
        <v>97</v>
      </c>
      <c r="B99" s="5" t="s">
        <v>269</v>
      </c>
      <c r="C99" s="5" t="s">
        <v>270</v>
      </c>
      <c r="D99" s="5" t="s">
        <v>271</v>
      </c>
      <c r="E99" s="1" t="s">
        <v>17</v>
      </c>
      <c r="F99" s="9">
        <v>9789866338908</v>
      </c>
      <c r="G99" s="10">
        <v>2</v>
      </c>
      <c r="H99" s="5">
        <v>250</v>
      </c>
      <c r="I99" s="11">
        <f t="shared" si="4"/>
        <v>500</v>
      </c>
      <c r="J99" s="1" t="s">
        <v>18</v>
      </c>
      <c r="K99" s="1" t="s">
        <v>18</v>
      </c>
      <c r="L99" s="1" t="s">
        <v>18</v>
      </c>
      <c r="M99" s="5"/>
      <c r="N99" s="13"/>
      <c r="O99" s="13"/>
    </row>
    <row r="100" spans="1:15" ht="19.899999999999999" customHeight="1" x14ac:dyDescent="0.25">
      <c r="A100" s="1">
        <v>98</v>
      </c>
      <c r="B100" s="5" t="s">
        <v>272</v>
      </c>
      <c r="C100" s="5" t="s">
        <v>273</v>
      </c>
      <c r="D100" s="5" t="s">
        <v>274</v>
      </c>
      <c r="E100" s="1" t="s">
        <v>17</v>
      </c>
      <c r="F100" s="9">
        <v>9789869343893</v>
      </c>
      <c r="G100" s="10">
        <v>2</v>
      </c>
      <c r="H100" s="5">
        <v>399</v>
      </c>
      <c r="I100" s="11">
        <f t="shared" si="4"/>
        <v>798</v>
      </c>
      <c r="J100" s="1" t="s">
        <v>18</v>
      </c>
      <c r="K100" s="1" t="s">
        <v>18</v>
      </c>
      <c r="L100" s="1" t="s">
        <v>18</v>
      </c>
      <c r="M100" s="5"/>
      <c r="N100" s="13"/>
      <c r="O100" s="13"/>
    </row>
    <row r="101" spans="1:15" ht="19.899999999999999" customHeight="1" x14ac:dyDescent="0.25">
      <c r="A101" s="1">
        <v>99</v>
      </c>
      <c r="B101" s="15" t="s">
        <v>275</v>
      </c>
      <c r="C101" s="5" t="s">
        <v>276</v>
      </c>
      <c r="D101" s="5" t="s">
        <v>167</v>
      </c>
      <c r="E101" s="1" t="s">
        <v>17</v>
      </c>
      <c r="F101" s="24">
        <v>9789863380733</v>
      </c>
      <c r="G101" s="10">
        <v>2</v>
      </c>
      <c r="H101" s="5">
        <v>280</v>
      </c>
      <c r="I101" s="11">
        <f t="shared" si="4"/>
        <v>560</v>
      </c>
      <c r="J101" s="1" t="s">
        <v>18</v>
      </c>
      <c r="K101" s="1" t="s">
        <v>18</v>
      </c>
      <c r="L101" s="1" t="s">
        <v>18</v>
      </c>
      <c r="M101" s="5"/>
      <c r="N101" s="13"/>
      <c r="O101" s="13"/>
    </row>
    <row r="102" spans="1:15" ht="19.899999999999999" customHeight="1" x14ac:dyDescent="0.25">
      <c r="A102" s="1">
        <v>100</v>
      </c>
      <c r="B102" s="15" t="s">
        <v>277</v>
      </c>
      <c r="C102" s="5" t="s">
        <v>276</v>
      </c>
      <c r="D102" s="5" t="s">
        <v>167</v>
      </c>
      <c r="E102" s="1" t="s">
        <v>17</v>
      </c>
      <c r="F102" s="24">
        <v>9789863381228</v>
      </c>
      <c r="G102" s="10">
        <v>2</v>
      </c>
      <c r="H102" s="5">
        <v>280</v>
      </c>
      <c r="I102" s="11">
        <f t="shared" si="4"/>
        <v>560</v>
      </c>
      <c r="J102" s="1" t="s">
        <v>18</v>
      </c>
      <c r="K102" s="1" t="s">
        <v>18</v>
      </c>
      <c r="L102" s="1" t="s">
        <v>18</v>
      </c>
      <c r="M102" s="5"/>
      <c r="N102" s="13"/>
      <c r="O102" s="13"/>
    </row>
    <row r="103" spans="1:15" ht="19.899999999999999" customHeight="1" x14ac:dyDescent="0.25">
      <c r="A103" s="1">
        <v>101</v>
      </c>
      <c r="B103" s="15" t="s">
        <v>278</v>
      </c>
      <c r="C103" s="5" t="s">
        <v>279</v>
      </c>
      <c r="D103" s="5" t="s">
        <v>280</v>
      </c>
      <c r="E103" s="1" t="s">
        <v>17</v>
      </c>
      <c r="F103" s="24">
        <v>9789869451833</v>
      </c>
      <c r="G103" s="10">
        <v>31</v>
      </c>
      <c r="H103" s="5">
        <v>300</v>
      </c>
      <c r="I103" s="11">
        <f t="shared" si="4"/>
        <v>9300</v>
      </c>
      <c r="J103" s="1" t="s">
        <v>18</v>
      </c>
      <c r="K103" s="1" t="s">
        <v>18</v>
      </c>
      <c r="L103" s="1" t="s">
        <v>18</v>
      </c>
      <c r="M103" s="5" t="s">
        <v>77</v>
      </c>
      <c r="N103" s="13"/>
      <c r="O103" s="13"/>
    </row>
    <row r="104" spans="1:15" ht="19.899999999999999" customHeight="1" x14ac:dyDescent="0.25">
      <c r="A104" s="1">
        <v>102</v>
      </c>
      <c r="B104" s="15" t="s">
        <v>281</v>
      </c>
      <c r="C104" s="5" t="s">
        <v>282</v>
      </c>
      <c r="D104" s="5" t="s">
        <v>164</v>
      </c>
      <c r="E104" s="1" t="s">
        <v>17</v>
      </c>
      <c r="F104" s="24">
        <v>9789869421522</v>
      </c>
      <c r="G104" s="10">
        <v>31</v>
      </c>
      <c r="H104" s="5">
        <v>320</v>
      </c>
      <c r="I104" s="11">
        <f t="shared" si="4"/>
        <v>9920</v>
      </c>
      <c r="J104" s="1" t="s">
        <v>18</v>
      </c>
      <c r="K104" s="1" t="s">
        <v>18</v>
      </c>
      <c r="L104" s="1" t="s">
        <v>18</v>
      </c>
      <c r="M104" s="5" t="s">
        <v>77</v>
      </c>
      <c r="N104" s="13"/>
      <c r="O104" s="13"/>
    </row>
    <row r="105" spans="1:15" ht="19.899999999999999" customHeight="1" x14ac:dyDescent="0.25">
      <c r="A105" s="1">
        <v>103</v>
      </c>
      <c r="B105" s="5" t="s">
        <v>283</v>
      </c>
      <c r="C105" s="5" t="s">
        <v>284</v>
      </c>
      <c r="D105" s="5" t="s">
        <v>285</v>
      </c>
      <c r="E105" s="1" t="s">
        <v>17</v>
      </c>
      <c r="F105" s="9">
        <v>9789571369181</v>
      </c>
      <c r="G105" s="10">
        <v>2</v>
      </c>
      <c r="H105" s="5">
        <v>280</v>
      </c>
      <c r="I105" s="11">
        <f t="shared" si="4"/>
        <v>560</v>
      </c>
      <c r="J105" s="1" t="s">
        <v>18</v>
      </c>
      <c r="K105" s="1" t="s">
        <v>18</v>
      </c>
      <c r="L105" s="1" t="s">
        <v>18</v>
      </c>
      <c r="M105" s="5"/>
      <c r="N105" s="13"/>
      <c r="O105" s="13"/>
    </row>
    <row r="106" spans="1:15" ht="19.899999999999999" customHeight="1" x14ac:dyDescent="0.25">
      <c r="A106" s="1">
        <v>104</v>
      </c>
      <c r="B106" s="15" t="s">
        <v>286</v>
      </c>
      <c r="C106" s="5" t="s">
        <v>287</v>
      </c>
      <c r="D106" s="5" t="s">
        <v>167</v>
      </c>
      <c r="E106" s="1" t="s">
        <v>17</v>
      </c>
      <c r="F106" s="9">
        <v>9789575709136</v>
      </c>
      <c r="G106" s="10">
        <v>2</v>
      </c>
      <c r="H106" s="5">
        <v>200</v>
      </c>
      <c r="I106" s="11">
        <f t="shared" si="4"/>
        <v>400</v>
      </c>
      <c r="J106" s="1" t="s">
        <v>18</v>
      </c>
      <c r="K106" s="1" t="s">
        <v>18</v>
      </c>
      <c r="L106" s="1" t="s">
        <v>18</v>
      </c>
      <c r="M106" s="5"/>
      <c r="N106" s="13"/>
      <c r="O106" s="13"/>
    </row>
    <row r="107" spans="1:15" ht="19.899999999999999" customHeight="1" x14ac:dyDescent="0.25">
      <c r="A107" s="1">
        <v>105</v>
      </c>
      <c r="B107" s="5" t="s">
        <v>288</v>
      </c>
      <c r="C107" s="29" t="s">
        <v>198</v>
      </c>
      <c r="D107" s="29" t="s">
        <v>289</v>
      </c>
      <c r="E107" s="1" t="s">
        <v>17</v>
      </c>
      <c r="F107" s="30">
        <v>9789577517173</v>
      </c>
      <c r="G107" s="10">
        <v>2</v>
      </c>
      <c r="H107" s="29">
        <v>300</v>
      </c>
      <c r="I107" s="11">
        <f t="shared" si="4"/>
        <v>600</v>
      </c>
      <c r="J107" s="1" t="s">
        <v>18</v>
      </c>
      <c r="K107" s="1" t="s">
        <v>18</v>
      </c>
      <c r="L107" s="1" t="s">
        <v>18</v>
      </c>
      <c r="M107" s="5"/>
      <c r="N107" s="13"/>
      <c r="O107" s="13"/>
    </row>
    <row r="108" spans="1:15" ht="19.899999999999999" customHeight="1" x14ac:dyDescent="0.25">
      <c r="A108" s="1">
        <v>106</v>
      </c>
      <c r="B108" s="15" t="s">
        <v>290</v>
      </c>
      <c r="C108" s="5" t="s">
        <v>195</v>
      </c>
      <c r="D108" s="5" t="s">
        <v>196</v>
      </c>
      <c r="E108" s="1" t="s">
        <v>17</v>
      </c>
      <c r="F108" s="9">
        <v>9789579803687</v>
      </c>
      <c r="G108" s="10">
        <v>2</v>
      </c>
      <c r="H108" s="5">
        <v>150</v>
      </c>
      <c r="I108" s="11">
        <f t="shared" si="4"/>
        <v>300</v>
      </c>
      <c r="J108" s="1" t="s">
        <v>18</v>
      </c>
      <c r="K108" s="1" t="s">
        <v>18</v>
      </c>
      <c r="L108" s="1" t="s">
        <v>18</v>
      </c>
      <c r="M108" s="5"/>
      <c r="N108" s="13"/>
      <c r="O108" s="13"/>
    </row>
    <row r="109" spans="1:15" ht="19.899999999999999" customHeight="1" x14ac:dyDescent="0.25">
      <c r="A109" s="1">
        <v>107</v>
      </c>
      <c r="B109" s="15" t="s">
        <v>291</v>
      </c>
      <c r="C109" s="5" t="s">
        <v>292</v>
      </c>
      <c r="D109" s="5" t="s">
        <v>289</v>
      </c>
      <c r="E109" s="1" t="s">
        <v>17</v>
      </c>
      <c r="F109" s="9">
        <v>9789577517951</v>
      </c>
      <c r="G109" s="10">
        <v>2</v>
      </c>
      <c r="H109" s="5">
        <v>230</v>
      </c>
      <c r="I109" s="11">
        <f t="shared" si="4"/>
        <v>460</v>
      </c>
      <c r="J109" s="1" t="s">
        <v>18</v>
      </c>
      <c r="K109" s="1" t="s">
        <v>18</v>
      </c>
      <c r="L109" s="1" t="s">
        <v>18</v>
      </c>
      <c r="M109" s="5"/>
      <c r="N109" s="13"/>
      <c r="O109" s="13"/>
    </row>
    <row r="110" spans="1:15" ht="19.899999999999999" customHeight="1" x14ac:dyDescent="0.25">
      <c r="A110" s="1">
        <v>108</v>
      </c>
      <c r="B110" s="15" t="s">
        <v>293</v>
      </c>
      <c r="C110" s="5" t="s">
        <v>195</v>
      </c>
      <c r="D110" s="5" t="s">
        <v>196</v>
      </c>
      <c r="E110" s="1" t="s">
        <v>17</v>
      </c>
      <c r="F110" s="9">
        <v>9789572947715</v>
      </c>
      <c r="G110" s="10">
        <v>2</v>
      </c>
      <c r="H110" s="5">
        <v>150</v>
      </c>
      <c r="I110" s="11">
        <f t="shared" si="4"/>
        <v>300</v>
      </c>
      <c r="J110" s="1" t="s">
        <v>18</v>
      </c>
      <c r="K110" s="1" t="s">
        <v>18</v>
      </c>
      <c r="L110" s="1" t="s">
        <v>18</v>
      </c>
      <c r="M110" s="5"/>
      <c r="N110" s="13"/>
      <c r="O110" s="13"/>
    </row>
    <row r="111" spans="1:15" ht="19.899999999999999" customHeight="1" x14ac:dyDescent="0.25">
      <c r="A111" s="1">
        <v>109</v>
      </c>
      <c r="B111" s="15" t="s">
        <v>294</v>
      </c>
      <c r="C111" s="5" t="s">
        <v>295</v>
      </c>
      <c r="D111" s="5" t="s">
        <v>158</v>
      </c>
      <c r="E111" s="1" t="s">
        <v>17</v>
      </c>
      <c r="F111" s="9">
        <v>9789863428091</v>
      </c>
      <c r="G111" s="10">
        <v>2</v>
      </c>
      <c r="H111" s="5">
        <v>399</v>
      </c>
      <c r="I111" s="11">
        <f t="shared" si="4"/>
        <v>798</v>
      </c>
      <c r="J111" s="1" t="s">
        <v>18</v>
      </c>
      <c r="K111" s="1" t="s">
        <v>18</v>
      </c>
      <c r="L111" s="1" t="s">
        <v>18</v>
      </c>
      <c r="M111" s="5"/>
      <c r="N111" s="13"/>
      <c r="O111" s="13"/>
    </row>
    <row r="112" spans="1:15" ht="19.899999999999999" customHeight="1" x14ac:dyDescent="0.25">
      <c r="A112" s="1">
        <v>110</v>
      </c>
      <c r="B112" s="5" t="s">
        <v>296</v>
      </c>
      <c r="C112" s="15" t="s">
        <v>297</v>
      </c>
      <c r="D112" s="5" t="s">
        <v>298</v>
      </c>
      <c r="E112" s="1" t="s">
        <v>17</v>
      </c>
      <c r="F112" s="24">
        <v>9789869186674</v>
      </c>
      <c r="G112" s="10">
        <v>2</v>
      </c>
      <c r="H112" s="5">
        <v>160</v>
      </c>
      <c r="I112" s="11">
        <f t="shared" si="4"/>
        <v>320</v>
      </c>
      <c r="J112" s="1" t="s">
        <v>18</v>
      </c>
      <c r="K112" s="1" t="s">
        <v>18</v>
      </c>
      <c r="L112" s="1" t="s">
        <v>18</v>
      </c>
      <c r="M112" s="5"/>
      <c r="N112" s="13"/>
      <c r="O112" s="13"/>
    </row>
    <row r="113" spans="1:15" ht="19.899999999999999" customHeight="1" x14ac:dyDescent="0.25">
      <c r="A113" s="1">
        <v>111</v>
      </c>
      <c r="B113" s="15" t="s">
        <v>299</v>
      </c>
      <c r="C113" s="5" t="s">
        <v>300</v>
      </c>
      <c r="D113" s="5" t="s">
        <v>301</v>
      </c>
      <c r="E113" s="1" t="s">
        <v>17</v>
      </c>
      <c r="F113" s="24">
        <v>9789862233948</v>
      </c>
      <c r="G113" s="10">
        <v>2</v>
      </c>
      <c r="H113" s="5">
        <v>128</v>
      </c>
      <c r="I113" s="11">
        <f t="shared" si="4"/>
        <v>256</v>
      </c>
      <c r="J113" s="1" t="s">
        <v>18</v>
      </c>
      <c r="K113" s="1" t="s">
        <v>18</v>
      </c>
      <c r="L113" s="1" t="s">
        <v>18</v>
      </c>
      <c r="M113" s="5"/>
      <c r="N113" s="13"/>
      <c r="O113" s="13"/>
    </row>
    <row r="114" spans="1:15" ht="19.899999999999999" customHeight="1" x14ac:dyDescent="0.25">
      <c r="A114" s="1">
        <v>112</v>
      </c>
      <c r="B114" s="15" t="s">
        <v>302</v>
      </c>
      <c r="C114" s="5" t="s">
        <v>300</v>
      </c>
      <c r="D114" s="5" t="s">
        <v>301</v>
      </c>
      <c r="E114" s="1" t="s">
        <v>17</v>
      </c>
      <c r="F114" s="24">
        <v>9789862233955</v>
      </c>
      <c r="G114" s="10">
        <v>2</v>
      </c>
      <c r="H114" s="5">
        <v>128</v>
      </c>
      <c r="I114" s="11">
        <f t="shared" si="4"/>
        <v>256</v>
      </c>
      <c r="J114" s="1" t="s">
        <v>18</v>
      </c>
      <c r="K114" s="1" t="s">
        <v>18</v>
      </c>
      <c r="L114" s="1" t="s">
        <v>18</v>
      </c>
      <c r="M114" s="5"/>
      <c r="N114" s="13"/>
      <c r="O114" s="13"/>
    </row>
    <row r="115" spans="1:15" ht="19.899999999999999" customHeight="1" x14ac:dyDescent="0.25">
      <c r="A115" s="1">
        <v>113</v>
      </c>
      <c r="B115" s="15" t="s">
        <v>303</v>
      </c>
      <c r="C115" s="5" t="s">
        <v>304</v>
      </c>
      <c r="D115" s="5" t="s">
        <v>158</v>
      </c>
      <c r="E115" s="1" t="s">
        <v>17</v>
      </c>
      <c r="F115" s="24">
        <v>9789863421832</v>
      </c>
      <c r="G115" s="10">
        <v>2</v>
      </c>
      <c r="H115" s="5">
        <v>280</v>
      </c>
      <c r="I115" s="11">
        <f t="shared" si="4"/>
        <v>560</v>
      </c>
      <c r="J115" s="1" t="s">
        <v>18</v>
      </c>
      <c r="K115" s="1" t="s">
        <v>18</v>
      </c>
      <c r="L115" s="1" t="s">
        <v>18</v>
      </c>
      <c r="M115" s="5"/>
      <c r="N115" s="13"/>
      <c r="O115" s="13"/>
    </row>
    <row r="116" spans="1:15" ht="19.899999999999999" customHeight="1" x14ac:dyDescent="0.25">
      <c r="A116" s="1">
        <v>114</v>
      </c>
      <c r="B116" s="15" t="s">
        <v>305</v>
      </c>
      <c r="C116" s="5" t="s">
        <v>306</v>
      </c>
      <c r="D116" s="5" t="s">
        <v>307</v>
      </c>
      <c r="E116" s="1" t="s">
        <v>17</v>
      </c>
      <c r="F116" s="24">
        <v>9789865707545</v>
      </c>
      <c r="G116" s="10">
        <v>2</v>
      </c>
      <c r="H116" s="5">
        <v>200</v>
      </c>
      <c r="I116" s="11">
        <f t="shared" si="4"/>
        <v>400</v>
      </c>
      <c r="J116" s="1" t="s">
        <v>18</v>
      </c>
      <c r="K116" s="1" t="s">
        <v>18</v>
      </c>
      <c r="L116" s="1" t="s">
        <v>18</v>
      </c>
      <c r="M116" s="5"/>
      <c r="N116" s="13"/>
      <c r="O116" s="13"/>
    </row>
    <row r="117" spans="1:15" ht="19.899999999999999" customHeight="1" x14ac:dyDescent="0.25">
      <c r="A117" s="1">
        <v>115</v>
      </c>
      <c r="B117" s="15" t="s">
        <v>308</v>
      </c>
      <c r="C117" s="5" t="s">
        <v>309</v>
      </c>
      <c r="D117" s="5" t="s">
        <v>307</v>
      </c>
      <c r="E117" s="1" t="s">
        <v>17</v>
      </c>
      <c r="F117" s="24">
        <v>9789865707248</v>
      </c>
      <c r="G117" s="10">
        <v>2</v>
      </c>
      <c r="H117" s="5">
        <v>200</v>
      </c>
      <c r="I117" s="11">
        <f t="shared" si="4"/>
        <v>400</v>
      </c>
      <c r="J117" s="1" t="s">
        <v>18</v>
      </c>
      <c r="K117" s="1" t="s">
        <v>18</v>
      </c>
      <c r="L117" s="1" t="s">
        <v>18</v>
      </c>
      <c r="M117" s="5"/>
      <c r="N117" s="13"/>
      <c r="O117" s="13"/>
    </row>
    <row r="118" spans="1:15" ht="19.899999999999999" customHeight="1" x14ac:dyDescent="0.25">
      <c r="A118" s="1">
        <v>116</v>
      </c>
      <c r="B118" s="15" t="s">
        <v>310</v>
      </c>
      <c r="C118" s="5" t="s">
        <v>311</v>
      </c>
      <c r="D118" s="5" t="s">
        <v>307</v>
      </c>
      <c r="E118" s="1" t="s">
        <v>17</v>
      </c>
      <c r="F118" s="24">
        <v>9789866113789</v>
      </c>
      <c r="G118" s="10">
        <v>2</v>
      </c>
      <c r="H118" s="5">
        <v>200</v>
      </c>
      <c r="I118" s="11">
        <f t="shared" si="4"/>
        <v>400</v>
      </c>
      <c r="J118" s="1" t="s">
        <v>18</v>
      </c>
      <c r="K118" s="1" t="s">
        <v>18</v>
      </c>
      <c r="L118" s="1" t="s">
        <v>18</v>
      </c>
      <c r="M118" s="5"/>
      <c r="N118" s="13"/>
      <c r="O118" s="13"/>
    </row>
    <row r="119" spans="1:15" ht="19.899999999999999" customHeight="1" x14ac:dyDescent="0.25">
      <c r="A119" s="1">
        <v>117</v>
      </c>
      <c r="B119" s="15" t="s">
        <v>312</v>
      </c>
      <c r="C119" s="5" t="s">
        <v>313</v>
      </c>
      <c r="D119" s="5" t="s">
        <v>145</v>
      </c>
      <c r="E119" s="1" t="s">
        <v>17</v>
      </c>
      <c r="F119" s="24">
        <v>9789866830570</v>
      </c>
      <c r="G119" s="10">
        <v>2</v>
      </c>
      <c r="H119" s="5">
        <v>280</v>
      </c>
      <c r="I119" s="11">
        <f t="shared" si="4"/>
        <v>560</v>
      </c>
      <c r="J119" s="1" t="s">
        <v>18</v>
      </c>
      <c r="K119" s="1" t="s">
        <v>18</v>
      </c>
      <c r="L119" s="1" t="s">
        <v>18</v>
      </c>
      <c r="M119" s="5"/>
      <c r="N119" s="13"/>
      <c r="O119" s="13"/>
    </row>
    <row r="120" spans="1:15" ht="19.899999999999999" customHeight="1" x14ac:dyDescent="0.25">
      <c r="A120" s="1">
        <v>118</v>
      </c>
      <c r="B120" s="15" t="s">
        <v>314</v>
      </c>
      <c r="C120" s="5" t="s">
        <v>315</v>
      </c>
      <c r="D120" s="5" t="s">
        <v>316</v>
      </c>
      <c r="E120" s="1" t="s">
        <v>17</v>
      </c>
      <c r="F120" s="24">
        <v>9789869459655</v>
      </c>
      <c r="G120" s="10">
        <v>2</v>
      </c>
      <c r="H120" s="5">
        <v>520</v>
      </c>
      <c r="I120" s="11">
        <f t="shared" si="4"/>
        <v>1040</v>
      </c>
      <c r="J120" s="1" t="s">
        <v>18</v>
      </c>
      <c r="K120" s="1" t="s">
        <v>18</v>
      </c>
      <c r="L120" s="1" t="s">
        <v>18</v>
      </c>
      <c r="M120" s="5"/>
      <c r="N120" s="13"/>
      <c r="O120" s="13"/>
    </row>
    <row r="121" spans="1:15" ht="19.899999999999999" customHeight="1" x14ac:dyDescent="0.25">
      <c r="A121" s="1">
        <v>119</v>
      </c>
      <c r="B121" s="15" t="s">
        <v>317</v>
      </c>
      <c r="C121" s="5" t="s">
        <v>318</v>
      </c>
      <c r="D121" s="5" t="s">
        <v>316</v>
      </c>
      <c r="E121" s="1" t="s">
        <v>17</v>
      </c>
      <c r="F121" s="24">
        <v>9789869234320</v>
      </c>
      <c r="G121" s="10">
        <v>2</v>
      </c>
      <c r="H121" s="5">
        <v>520</v>
      </c>
      <c r="I121" s="11">
        <f t="shared" si="4"/>
        <v>1040</v>
      </c>
      <c r="J121" s="1" t="s">
        <v>18</v>
      </c>
      <c r="K121" s="1" t="s">
        <v>18</v>
      </c>
      <c r="L121" s="1" t="s">
        <v>18</v>
      </c>
      <c r="M121" s="5"/>
      <c r="N121" s="13"/>
      <c r="O121" s="13"/>
    </row>
    <row r="122" spans="1:15" ht="19.899999999999999" customHeight="1" x14ac:dyDescent="0.25">
      <c r="A122" s="1">
        <v>120</v>
      </c>
      <c r="B122" s="15" t="s">
        <v>319</v>
      </c>
      <c r="C122" s="5" t="s">
        <v>318</v>
      </c>
      <c r="D122" s="5" t="s">
        <v>316</v>
      </c>
      <c r="E122" s="1" t="s">
        <v>17</v>
      </c>
      <c r="F122" s="24">
        <v>9789869320313</v>
      </c>
      <c r="G122" s="10">
        <v>2</v>
      </c>
      <c r="H122" s="5">
        <v>520</v>
      </c>
      <c r="I122" s="11">
        <f t="shared" si="4"/>
        <v>1040</v>
      </c>
      <c r="J122" s="1" t="s">
        <v>18</v>
      </c>
      <c r="K122" s="1" t="s">
        <v>18</v>
      </c>
      <c r="L122" s="1" t="s">
        <v>18</v>
      </c>
      <c r="M122" s="5"/>
      <c r="N122" s="13"/>
      <c r="O122" s="13"/>
    </row>
    <row r="123" spans="1:15" ht="19.899999999999999" customHeight="1" x14ac:dyDescent="0.25">
      <c r="A123" s="1">
        <v>121</v>
      </c>
      <c r="B123" s="5" t="s">
        <v>320</v>
      </c>
      <c r="C123" s="5" t="s">
        <v>300</v>
      </c>
      <c r="D123" s="5" t="s">
        <v>301</v>
      </c>
      <c r="E123" s="1" t="s">
        <v>17</v>
      </c>
      <c r="F123" s="24">
        <v>9789862233962</v>
      </c>
      <c r="G123" s="10">
        <v>2</v>
      </c>
      <c r="H123" s="5">
        <v>128</v>
      </c>
      <c r="I123" s="11">
        <f t="shared" si="4"/>
        <v>256</v>
      </c>
      <c r="J123" s="1" t="s">
        <v>18</v>
      </c>
      <c r="K123" s="1" t="s">
        <v>18</v>
      </c>
      <c r="L123" s="1" t="s">
        <v>18</v>
      </c>
      <c r="M123" s="5"/>
      <c r="N123" s="13"/>
      <c r="O123" s="13"/>
    </row>
    <row r="124" spans="1:15" ht="19.899999999999999" customHeight="1" x14ac:dyDescent="0.25">
      <c r="A124" s="1">
        <v>122</v>
      </c>
      <c r="B124" s="32" t="s">
        <v>321</v>
      </c>
      <c r="C124" s="5" t="s">
        <v>322</v>
      </c>
      <c r="D124" s="5" t="s">
        <v>323</v>
      </c>
      <c r="E124" s="1" t="s">
        <v>17</v>
      </c>
      <c r="F124" s="31">
        <v>9789869431170</v>
      </c>
      <c r="G124" s="10">
        <v>2</v>
      </c>
      <c r="H124" s="5">
        <v>240</v>
      </c>
      <c r="I124" s="11">
        <f t="shared" si="4"/>
        <v>480</v>
      </c>
      <c r="J124" s="1" t="s">
        <v>18</v>
      </c>
      <c r="K124" s="1" t="s">
        <v>18</v>
      </c>
      <c r="L124" s="1" t="s">
        <v>18</v>
      </c>
      <c r="M124" s="5"/>
      <c r="N124" s="13"/>
      <c r="O124" s="13"/>
    </row>
    <row r="125" spans="1:15" ht="19.899999999999999" customHeight="1" x14ac:dyDescent="0.25">
      <c r="A125" s="1">
        <v>123</v>
      </c>
      <c r="B125" s="5" t="s">
        <v>324</v>
      </c>
      <c r="C125" s="5" t="s">
        <v>325</v>
      </c>
      <c r="D125" s="5" t="s">
        <v>323</v>
      </c>
      <c r="E125" s="1" t="s">
        <v>17</v>
      </c>
      <c r="F125" s="24">
        <v>9789869329026</v>
      </c>
      <c r="G125" s="10">
        <v>2</v>
      </c>
      <c r="H125" s="5">
        <v>240</v>
      </c>
      <c r="I125" s="11">
        <f t="shared" ref="I125:I145" si="5">SUM(G125*H125)</f>
        <v>480</v>
      </c>
      <c r="J125" s="1" t="s">
        <v>18</v>
      </c>
      <c r="K125" s="1" t="s">
        <v>18</v>
      </c>
      <c r="L125" s="1" t="s">
        <v>18</v>
      </c>
      <c r="M125" s="5"/>
      <c r="N125" s="13"/>
      <c r="O125" s="13"/>
    </row>
    <row r="126" spans="1:15" ht="19.899999999999999" customHeight="1" x14ac:dyDescent="0.25">
      <c r="A126" s="1">
        <v>124</v>
      </c>
      <c r="B126" s="5" t="s">
        <v>326</v>
      </c>
      <c r="C126" s="5" t="s">
        <v>325</v>
      </c>
      <c r="D126" s="5" t="s">
        <v>323</v>
      </c>
      <c r="E126" s="1" t="s">
        <v>17</v>
      </c>
      <c r="F126" s="24">
        <v>9789865910716</v>
      </c>
      <c r="G126" s="10">
        <v>2</v>
      </c>
      <c r="H126" s="5">
        <v>240</v>
      </c>
      <c r="I126" s="11">
        <f t="shared" si="5"/>
        <v>480</v>
      </c>
      <c r="J126" s="1" t="s">
        <v>18</v>
      </c>
      <c r="K126" s="1" t="s">
        <v>18</v>
      </c>
      <c r="L126" s="1" t="s">
        <v>18</v>
      </c>
      <c r="M126" s="5"/>
      <c r="N126" s="13"/>
      <c r="O126" s="13"/>
    </row>
    <row r="127" spans="1:15" ht="19.899999999999999" customHeight="1" x14ac:dyDescent="0.25">
      <c r="A127" s="1">
        <v>125</v>
      </c>
      <c r="B127" s="5" t="s">
        <v>327</v>
      </c>
      <c r="C127" s="5" t="s">
        <v>325</v>
      </c>
      <c r="D127" s="5" t="s">
        <v>323</v>
      </c>
      <c r="E127" s="1" t="s">
        <v>17</v>
      </c>
      <c r="F127" s="24">
        <v>9789865910822</v>
      </c>
      <c r="G127" s="10">
        <v>2</v>
      </c>
      <c r="H127" s="5">
        <v>240</v>
      </c>
      <c r="I127" s="11">
        <f t="shared" si="5"/>
        <v>480</v>
      </c>
      <c r="J127" s="1" t="s">
        <v>18</v>
      </c>
      <c r="K127" s="1" t="s">
        <v>18</v>
      </c>
      <c r="L127" s="1" t="s">
        <v>18</v>
      </c>
      <c r="M127" s="5"/>
      <c r="N127" s="13"/>
      <c r="O127" s="13"/>
    </row>
    <row r="128" spans="1:15" ht="19.899999999999999" customHeight="1" x14ac:dyDescent="0.25">
      <c r="A128" s="1">
        <v>126</v>
      </c>
      <c r="B128" s="5" t="s">
        <v>328</v>
      </c>
      <c r="C128" s="5" t="s">
        <v>329</v>
      </c>
      <c r="D128" s="5" t="s">
        <v>330</v>
      </c>
      <c r="E128" s="1" t="s">
        <v>17</v>
      </c>
      <c r="F128" s="24">
        <v>9789866180514</v>
      </c>
      <c r="G128" s="10">
        <v>2</v>
      </c>
      <c r="H128" s="5">
        <v>280</v>
      </c>
      <c r="I128" s="11">
        <f t="shared" si="5"/>
        <v>560</v>
      </c>
      <c r="J128" s="1" t="s">
        <v>18</v>
      </c>
      <c r="K128" s="1" t="s">
        <v>18</v>
      </c>
      <c r="L128" s="1" t="s">
        <v>18</v>
      </c>
      <c r="M128" s="5"/>
      <c r="N128" s="13"/>
      <c r="O128" s="13"/>
    </row>
    <row r="129" spans="1:15" ht="19.899999999999999" customHeight="1" x14ac:dyDescent="0.25">
      <c r="A129" s="1">
        <v>127</v>
      </c>
      <c r="B129" s="5" t="s">
        <v>331</v>
      </c>
      <c r="C129" s="5" t="s">
        <v>332</v>
      </c>
      <c r="D129" s="5" t="s">
        <v>333</v>
      </c>
      <c r="E129" s="1" t="s">
        <v>17</v>
      </c>
      <c r="F129" s="24">
        <v>9789576866869</v>
      </c>
      <c r="G129" s="10">
        <v>2</v>
      </c>
      <c r="H129" s="5">
        <v>199</v>
      </c>
      <c r="I129" s="11">
        <f t="shared" si="5"/>
        <v>398</v>
      </c>
      <c r="J129" s="1" t="s">
        <v>18</v>
      </c>
      <c r="K129" s="1" t="s">
        <v>18</v>
      </c>
      <c r="L129" s="1" t="s">
        <v>18</v>
      </c>
      <c r="M129" s="5"/>
      <c r="N129" s="13"/>
      <c r="O129" s="13"/>
    </row>
    <row r="130" spans="1:15" ht="19.899999999999999" customHeight="1" x14ac:dyDescent="0.25">
      <c r="A130" s="1">
        <v>128</v>
      </c>
      <c r="B130" s="5" t="s">
        <v>334</v>
      </c>
      <c r="C130" s="5" t="s">
        <v>332</v>
      </c>
      <c r="D130" s="5" t="s">
        <v>333</v>
      </c>
      <c r="E130" s="1" t="s">
        <v>17</v>
      </c>
      <c r="F130" s="24">
        <v>9789576866876</v>
      </c>
      <c r="G130" s="10">
        <v>2</v>
      </c>
      <c r="H130" s="5">
        <v>199</v>
      </c>
      <c r="I130" s="11">
        <f t="shared" si="5"/>
        <v>398</v>
      </c>
      <c r="J130" s="1" t="s">
        <v>18</v>
      </c>
      <c r="K130" s="1" t="s">
        <v>18</v>
      </c>
      <c r="L130" s="1" t="s">
        <v>18</v>
      </c>
      <c r="M130" s="5"/>
      <c r="N130" s="13"/>
      <c r="O130" s="13"/>
    </row>
    <row r="131" spans="1:15" ht="19.899999999999999" customHeight="1" x14ac:dyDescent="0.25">
      <c r="A131" s="1">
        <v>129</v>
      </c>
      <c r="B131" s="5" t="s">
        <v>335</v>
      </c>
      <c r="C131" s="5" t="s">
        <v>332</v>
      </c>
      <c r="D131" s="5" t="s">
        <v>333</v>
      </c>
      <c r="E131" s="1" t="s">
        <v>17</v>
      </c>
      <c r="F131" s="24">
        <v>9789576867071</v>
      </c>
      <c r="G131" s="10">
        <v>2</v>
      </c>
      <c r="H131" s="5">
        <v>260</v>
      </c>
      <c r="I131" s="11">
        <f t="shared" si="5"/>
        <v>520</v>
      </c>
      <c r="J131" s="1" t="s">
        <v>18</v>
      </c>
      <c r="K131" s="1" t="s">
        <v>18</v>
      </c>
      <c r="L131" s="1" t="s">
        <v>18</v>
      </c>
      <c r="M131" s="5"/>
      <c r="N131" s="13"/>
      <c r="O131" s="13"/>
    </row>
    <row r="132" spans="1:15" ht="19.899999999999999" customHeight="1" x14ac:dyDescent="0.25">
      <c r="A132" s="1">
        <v>130</v>
      </c>
      <c r="B132" s="5" t="s">
        <v>336</v>
      </c>
      <c r="C132" s="5" t="s">
        <v>337</v>
      </c>
      <c r="D132" s="5" t="s">
        <v>338</v>
      </c>
      <c r="E132" s="1" t="s">
        <v>17</v>
      </c>
      <c r="F132" s="24">
        <v>9789572245736</v>
      </c>
      <c r="G132" s="10">
        <v>2</v>
      </c>
      <c r="H132" s="5">
        <v>299</v>
      </c>
      <c r="I132" s="11">
        <f t="shared" si="5"/>
        <v>598</v>
      </c>
      <c r="J132" s="1" t="s">
        <v>18</v>
      </c>
      <c r="K132" s="1" t="s">
        <v>18</v>
      </c>
      <c r="L132" s="1" t="s">
        <v>18</v>
      </c>
      <c r="M132" s="5"/>
      <c r="N132" s="13"/>
      <c r="O132" s="13"/>
    </row>
    <row r="133" spans="1:15" ht="19.899999999999999" customHeight="1" x14ac:dyDescent="0.25">
      <c r="A133" s="1">
        <v>131</v>
      </c>
      <c r="B133" s="5" t="s">
        <v>339</v>
      </c>
      <c r="C133" s="5" t="s">
        <v>340</v>
      </c>
      <c r="D133" s="5" t="s">
        <v>341</v>
      </c>
      <c r="E133" s="1" t="s">
        <v>17</v>
      </c>
      <c r="F133" s="24">
        <v>9789865683146</v>
      </c>
      <c r="G133" s="10">
        <v>2</v>
      </c>
      <c r="H133" s="5">
        <v>320</v>
      </c>
      <c r="I133" s="11">
        <f t="shared" si="5"/>
        <v>640</v>
      </c>
      <c r="J133" s="1" t="s">
        <v>18</v>
      </c>
      <c r="K133" s="1" t="s">
        <v>18</v>
      </c>
      <c r="L133" s="1" t="s">
        <v>18</v>
      </c>
      <c r="M133" s="5"/>
      <c r="N133" s="13"/>
      <c r="O133" s="13"/>
    </row>
    <row r="134" spans="1:15" ht="19.899999999999999" customHeight="1" x14ac:dyDescent="0.25">
      <c r="A134" s="1">
        <v>132</v>
      </c>
      <c r="B134" s="5" t="s">
        <v>342</v>
      </c>
      <c r="C134" s="5" t="s">
        <v>343</v>
      </c>
      <c r="D134" s="5" t="s">
        <v>344</v>
      </c>
      <c r="E134" s="1" t="s">
        <v>17</v>
      </c>
      <c r="F134" s="24">
        <v>9789863772453</v>
      </c>
      <c r="G134" s="10">
        <v>2</v>
      </c>
      <c r="H134" s="5">
        <v>270</v>
      </c>
      <c r="I134" s="11">
        <f t="shared" si="5"/>
        <v>540</v>
      </c>
      <c r="J134" s="1" t="s">
        <v>18</v>
      </c>
      <c r="K134" s="1" t="s">
        <v>18</v>
      </c>
      <c r="L134" s="1" t="s">
        <v>18</v>
      </c>
      <c r="M134" s="5"/>
      <c r="N134" s="13"/>
      <c r="O134" s="13"/>
    </row>
    <row r="135" spans="1:15" ht="19.899999999999999" customHeight="1" x14ac:dyDescent="0.25">
      <c r="A135" s="1">
        <v>133</v>
      </c>
      <c r="B135" s="5" t="s">
        <v>345</v>
      </c>
      <c r="C135" s="5" t="s">
        <v>343</v>
      </c>
      <c r="D135" s="5" t="s">
        <v>344</v>
      </c>
      <c r="E135" s="1" t="s">
        <v>17</v>
      </c>
      <c r="F135" s="24">
        <v>9789865973193</v>
      </c>
      <c r="G135" s="10">
        <v>2</v>
      </c>
      <c r="H135" s="5">
        <v>250</v>
      </c>
      <c r="I135" s="11">
        <f t="shared" si="5"/>
        <v>500</v>
      </c>
      <c r="J135" s="1" t="s">
        <v>18</v>
      </c>
      <c r="K135" s="1" t="s">
        <v>18</v>
      </c>
      <c r="L135" s="1" t="s">
        <v>18</v>
      </c>
      <c r="M135" s="5"/>
      <c r="N135" s="13"/>
      <c r="O135" s="13"/>
    </row>
    <row r="136" spans="1:15" ht="19.899999999999999" customHeight="1" x14ac:dyDescent="0.25">
      <c r="A136" s="1">
        <v>134</v>
      </c>
      <c r="B136" s="5" t="s">
        <v>346</v>
      </c>
      <c r="C136" s="5" t="s">
        <v>343</v>
      </c>
      <c r="D136" s="5" t="s">
        <v>344</v>
      </c>
      <c r="E136" s="1" t="s">
        <v>17</v>
      </c>
      <c r="F136" s="24">
        <v>9789865973537</v>
      </c>
      <c r="G136" s="10">
        <v>2</v>
      </c>
      <c r="H136" s="5">
        <v>250</v>
      </c>
      <c r="I136" s="11">
        <f t="shared" si="5"/>
        <v>500</v>
      </c>
      <c r="J136" s="1" t="s">
        <v>18</v>
      </c>
      <c r="K136" s="1" t="s">
        <v>18</v>
      </c>
      <c r="L136" s="1" t="s">
        <v>18</v>
      </c>
      <c r="M136" s="5"/>
      <c r="N136" s="13"/>
      <c r="O136" s="13"/>
    </row>
    <row r="137" spans="1:15" ht="19.899999999999999" customHeight="1" x14ac:dyDescent="0.25">
      <c r="A137" s="1">
        <v>135</v>
      </c>
      <c r="B137" s="15" t="s">
        <v>347</v>
      </c>
      <c r="C137" s="5" t="s">
        <v>348</v>
      </c>
      <c r="D137" s="5" t="s">
        <v>349</v>
      </c>
      <c r="E137" s="1" t="s">
        <v>17</v>
      </c>
      <c r="F137" s="24">
        <v>9789862435151</v>
      </c>
      <c r="G137" s="10">
        <v>2</v>
      </c>
      <c r="H137" s="5">
        <v>180</v>
      </c>
      <c r="I137" s="11">
        <f t="shared" si="5"/>
        <v>360</v>
      </c>
      <c r="J137" s="1" t="s">
        <v>18</v>
      </c>
      <c r="K137" s="1" t="s">
        <v>18</v>
      </c>
      <c r="L137" s="1" t="s">
        <v>18</v>
      </c>
      <c r="M137" s="5"/>
      <c r="N137" s="13"/>
      <c r="O137" s="13"/>
    </row>
    <row r="138" spans="1:15" ht="19.899999999999999" customHeight="1" x14ac:dyDescent="0.25">
      <c r="A138" s="1">
        <v>136</v>
      </c>
      <c r="B138" s="15" t="s">
        <v>350</v>
      </c>
      <c r="C138" s="5" t="s">
        <v>351</v>
      </c>
      <c r="D138" s="5" t="s">
        <v>349</v>
      </c>
      <c r="E138" s="1" t="s">
        <v>17</v>
      </c>
      <c r="F138" s="24">
        <v>9789862435328</v>
      </c>
      <c r="G138" s="10">
        <v>2</v>
      </c>
      <c r="H138" s="5">
        <v>180</v>
      </c>
      <c r="I138" s="11">
        <f t="shared" si="5"/>
        <v>360</v>
      </c>
      <c r="J138" s="1" t="s">
        <v>18</v>
      </c>
      <c r="K138" s="1" t="s">
        <v>18</v>
      </c>
      <c r="L138" s="1" t="s">
        <v>18</v>
      </c>
      <c r="M138" s="5"/>
      <c r="N138" s="13"/>
      <c r="O138" s="13"/>
    </row>
    <row r="139" spans="1:15" ht="19.899999999999999" customHeight="1" x14ac:dyDescent="0.25">
      <c r="A139" s="1">
        <v>137</v>
      </c>
      <c r="B139" s="15" t="s">
        <v>352</v>
      </c>
      <c r="C139" s="5" t="s">
        <v>353</v>
      </c>
      <c r="D139" s="5" t="s">
        <v>349</v>
      </c>
      <c r="E139" s="1" t="s">
        <v>17</v>
      </c>
      <c r="F139" s="24">
        <v>9789862435113</v>
      </c>
      <c r="G139" s="10">
        <v>2</v>
      </c>
      <c r="H139" s="5">
        <v>180</v>
      </c>
      <c r="I139" s="11">
        <f t="shared" si="5"/>
        <v>360</v>
      </c>
      <c r="J139" s="1" t="s">
        <v>18</v>
      </c>
      <c r="K139" s="1" t="s">
        <v>18</v>
      </c>
      <c r="L139" s="1" t="s">
        <v>18</v>
      </c>
      <c r="M139" s="5"/>
      <c r="N139" s="13"/>
      <c r="O139" s="13"/>
    </row>
    <row r="140" spans="1:15" ht="19.899999999999999" customHeight="1" x14ac:dyDescent="0.25">
      <c r="A140" s="1">
        <v>138</v>
      </c>
      <c r="B140" s="15" t="s">
        <v>354</v>
      </c>
      <c r="C140" s="5" t="s">
        <v>353</v>
      </c>
      <c r="D140" s="5" t="s">
        <v>349</v>
      </c>
      <c r="E140" s="1" t="s">
        <v>17</v>
      </c>
      <c r="F140" s="24">
        <v>9789862434789</v>
      </c>
      <c r="G140" s="10">
        <v>2</v>
      </c>
      <c r="H140" s="5">
        <v>180</v>
      </c>
      <c r="I140" s="11">
        <f t="shared" si="5"/>
        <v>360</v>
      </c>
      <c r="J140" s="1" t="s">
        <v>18</v>
      </c>
      <c r="K140" s="1" t="s">
        <v>18</v>
      </c>
      <c r="L140" s="1" t="s">
        <v>18</v>
      </c>
      <c r="M140" s="5"/>
      <c r="N140" s="13"/>
      <c r="O140" s="13"/>
    </row>
    <row r="141" spans="1:15" ht="19.899999999999999" customHeight="1" x14ac:dyDescent="0.25">
      <c r="A141" s="1">
        <v>139</v>
      </c>
      <c r="B141" s="15" t="s">
        <v>355</v>
      </c>
      <c r="C141" s="5" t="s">
        <v>356</v>
      </c>
      <c r="D141" s="5" t="s">
        <v>349</v>
      </c>
      <c r="E141" s="1" t="s">
        <v>17</v>
      </c>
      <c r="F141" s="24">
        <v>9789862433577</v>
      </c>
      <c r="G141" s="10">
        <v>2</v>
      </c>
      <c r="H141" s="5">
        <v>180</v>
      </c>
      <c r="I141" s="11">
        <f t="shared" si="5"/>
        <v>360</v>
      </c>
      <c r="J141" s="1" t="s">
        <v>18</v>
      </c>
      <c r="K141" s="1" t="s">
        <v>18</v>
      </c>
      <c r="L141" s="1" t="s">
        <v>18</v>
      </c>
      <c r="M141" s="5"/>
      <c r="N141" s="13"/>
      <c r="O141" s="13"/>
    </row>
    <row r="142" spans="1:15" ht="19.899999999999999" customHeight="1" x14ac:dyDescent="0.25">
      <c r="A142" s="1">
        <v>140</v>
      </c>
      <c r="B142" s="15" t="s">
        <v>357</v>
      </c>
      <c r="C142" s="5" t="s">
        <v>171</v>
      </c>
      <c r="D142" s="29" t="s">
        <v>114</v>
      </c>
      <c r="E142" s="1" t="s">
        <v>17</v>
      </c>
      <c r="F142" s="24">
        <v>9789867742889</v>
      </c>
      <c r="G142" s="10">
        <v>2</v>
      </c>
      <c r="H142" s="5">
        <v>170</v>
      </c>
      <c r="I142" s="11">
        <f t="shared" si="5"/>
        <v>340</v>
      </c>
      <c r="J142" s="1" t="s">
        <v>18</v>
      </c>
      <c r="K142" s="1" t="s">
        <v>18</v>
      </c>
      <c r="L142" s="1" t="s">
        <v>18</v>
      </c>
      <c r="M142" s="5"/>
      <c r="N142" s="13"/>
      <c r="O142" s="13"/>
    </row>
    <row r="143" spans="1:15" ht="19.899999999999999" customHeight="1" x14ac:dyDescent="0.25">
      <c r="A143" s="1">
        <v>141</v>
      </c>
      <c r="B143" s="15" t="s">
        <v>358</v>
      </c>
      <c r="C143" s="5" t="s">
        <v>171</v>
      </c>
      <c r="D143" s="5" t="s">
        <v>114</v>
      </c>
      <c r="E143" s="1" t="s">
        <v>17</v>
      </c>
      <c r="F143" s="24">
        <v>9789867742766</v>
      </c>
      <c r="G143" s="10">
        <v>2</v>
      </c>
      <c r="H143" s="5">
        <v>170</v>
      </c>
      <c r="I143" s="11">
        <f t="shared" si="5"/>
        <v>340</v>
      </c>
      <c r="J143" s="1" t="s">
        <v>18</v>
      </c>
      <c r="K143" s="1" t="s">
        <v>18</v>
      </c>
      <c r="L143" s="1" t="s">
        <v>18</v>
      </c>
      <c r="M143" s="5"/>
      <c r="N143" s="13"/>
      <c r="O143" s="13"/>
    </row>
    <row r="144" spans="1:15" ht="19.899999999999999" customHeight="1" x14ac:dyDescent="0.25">
      <c r="A144" s="1">
        <v>142</v>
      </c>
      <c r="B144" s="15" t="s">
        <v>359</v>
      </c>
      <c r="C144" s="5" t="s">
        <v>292</v>
      </c>
      <c r="D144" s="5" t="s">
        <v>289</v>
      </c>
      <c r="E144" s="1" t="s">
        <v>17</v>
      </c>
      <c r="F144" s="24">
        <v>9789577517975</v>
      </c>
      <c r="G144" s="10">
        <v>2</v>
      </c>
      <c r="H144" s="5">
        <v>250</v>
      </c>
      <c r="I144" s="11">
        <f t="shared" si="5"/>
        <v>500</v>
      </c>
      <c r="J144" s="1" t="s">
        <v>18</v>
      </c>
      <c r="K144" s="1" t="s">
        <v>18</v>
      </c>
      <c r="L144" s="1" t="s">
        <v>18</v>
      </c>
      <c r="M144" s="5"/>
      <c r="N144" s="13"/>
      <c r="O144" s="13"/>
    </row>
    <row r="145" spans="1:15" ht="19.899999999999999" customHeight="1" x14ac:dyDescent="0.25">
      <c r="A145" s="1">
        <v>143</v>
      </c>
      <c r="B145" s="15" t="s">
        <v>360</v>
      </c>
      <c r="C145" s="5" t="s">
        <v>361</v>
      </c>
      <c r="D145" s="5" t="s">
        <v>114</v>
      </c>
      <c r="E145" s="1" t="s">
        <v>17</v>
      </c>
      <c r="F145" s="24">
        <v>9789579646727</v>
      </c>
      <c r="G145" s="10">
        <v>2</v>
      </c>
      <c r="H145" s="5">
        <v>160</v>
      </c>
      <c r="I145" s="11">
        <f t="shared" si="5"/>
        <v>320</v>
      </c>
      <c r="J145" s="1" t="s">
        <v>18</v>
      </c>
      <c r="K145" s="1" t="s">
        <v>18</v>
      </c>
      <c r="L145" s="1" t="s">
        <v>18</v>
      </c>
      <c r="M145" s="5"/>
      <c r="N145" s="13"/>
      <c r="O145" s="13"/>
    </row>
    <row r="146" spans="1:15" ht="19.899999999999999" customHeight="1" x14ac:dyDescent="0.25">
      <c r="A146" s="1" t="s">
        <v>362</v>
      </c>
      <c r="B146" s="28"/>
      <c r="C146" s="28"/>
      <c r="D146" s="13"/>
      <c r="E146" s="1"/>
      <c r="F146" s="1"/>
      <c r="G146" s="6">
        <f>SUM(G3:G145)</f>
        <v>1143</v>
      </c>
      <c r="H146" s="28"/>
      <c r="I146" s="7">
        <f>SUM(I3:I145)</f>
        <v>341767</v>
      </c>
      <c r="J146" s="28"/>
      <c r="K146" s="28"/>
      <c r="L146" s="28"/>
      <c r="M146" s="28"/>
      <c r="N146" s="13"/>
      <c r="O146" s="13"/>
    </row>
    <row r="147" spans="1:15" ht="254.45" customHeight="1" x14ac:dyDescent="0.25">
      <c r="A147" s="35" t="s">
        <v>364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</row>
    <row r="148" spans="1:15" ht="129" customHeight="1" x14ac:dyDescent="0.25">
      <c r="A148" s="36" t="s">
        <v>365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</row>
    <row r="149" spans="1:15" ht="16.149999999999999" customHeight="1" x14ac:dyDescent="0.25">
      <c r="I149" s="8"/>
    </row>
    <row r="150" spans="1:15" ht="16.149999999999999" customHeight="1" x14ac:dyDescent="0.25">
      <c r="I150" s="8"/>
    </row>
    <row r="151" spans="1:15" ht="16.149999999999999" customHeight="1" x14ac:dyDescent="0.25">
      <c r="I151" s="8"/>
    </row>
    <row r="152" spans="1:15" ht="16.149999999999999" customHeight="1" x14ac:dyDescent="0.25">
      <c r="I152" s="8"/>
    </row>
    <row r="153" spans="1:15" ht="16.149999999999999" customHeight="1" x14ac:dyDescent="0.25">
      <c r="I153" s="8"/>
    </row>
    <row r="154" spans="1:15" ht="16.149999999999999" customHeight="1" x14ac:dyDescent="0.25">
      <c r="I154" s="8"/>
    </row>
    <row r="155" spans="1:15" ht="16.149999999999999" customHeight="1" x14ac:dyDescent="0.25">
      <c r="I155" s="8"/>
    </row>
    <row r="156" spans="1:15" ht="16.149999999999999" customHeight="1" x14ac:dyDescent="0.25">
      <c r="I156" s="8"/>
    </row>
    <row r="157" spans="1:15" ht="16.149999999999999" customHeight="1" x14ac:dyDescent="0.25">
      <c r="I157" s="8"/>
    </row>
    <row r="158" spans="1:15" ht="16.149999999999999" customHeight="1" x14ac:dyDescent="0.25">
      <c r="I158" s="8"/>
    </row>
    <row r="159" spans="1:15" ht="16.149999999999999" customHeight="1" x14ac:dyDescent="0.25">
      <c r="I159" s="8"/>
    </row>
    <row r="160" spans="1:15" ht="16.149999999999999" customHeight="1" x14ac:dyDescent="0.25">
      <c r="I160" s="8"/>
    </row>
    <row r="161" spans="9:9" ht="16.149999999999999" customHeight="1" x14ac:dyDescent="0.25">
      <c r="I161" s="8"/>
    </row>
    <row r="162" spans="9:9" ht="16.149999999999999" customHeight="1" x14ac:dyDescent="0.25">
      <c r="I162" s="8"/>
    </row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3">
    <mergeCell ref="A1:M1"/>
    <mergeCell ref="A147:M147"/>
    <mergeCell ref="A148:L148"/>
  </mergeCells>
  <phoneticPr fontId="12" type="noConversion"/>
  <printOptions horizontalCentered="1"/>
  <pageMargins left="0.25" right="0.25" top="0.75" bottom="0.75" header="0.3" footer="0.3"/>
  <pageSetup paperSize="8" scale="7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63</cp:revision>
  <cp:lastPrinted>2017-05-15T01:04:26Z</cp:lastPrinted>
  <dcterms:created xsi:type="dcterms:W3CDTF">2012-07-23T10:09:03Z</dcterms:created>
  <dcterms:modified xsi:type="dcterms:W3CDTF">2017-05-18T02:26:21Z</dcterms:modified>
</cp:coreProperties>
</file>